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8026A4B3-9663-4339-AA8D-38148BF12E0A}" xr6:coauthVersionLast="47" xr6:coauthVersionMax="47" xr10:uidLastSave="{00000000-0000-0000-0000-000000000000}"/>
  <bookViews>
    <workbookView xWindow="-108" yWindow="-108" windowWidth="23256" windowHeight="12576" tabRatio="526" xr2:uid="{00000000-000D-0000-FFFF-FFFF00000000}"/>
  </bookViews>
  <sheets>
    <sheet name="Отчет" sheetId="1" r:id="rId1"/>
  </sheets>
  <definedNames>
    <definedName name="_xlnm.Print_Titles" localSheetId="0">Отчет!$3:$4</definedName>
    <definedName name="_xlnm.Print_Area" localSheetId="0">Отчет!$B$1:$N$391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1" i="1" l="1"/>
  <c r="C391" i="1"/>
  <c r="D390" i="1"/>
  <c r="C390" i="1"/>
  <c r="C389" i="1"/>
  <c r="D388" i="1"/>
  <c r="C388" i="1"/>
  <c r="D387" i="1"/>
  <c r="C387" i="1"/>
  <c r="N386" i="1"/>
  <c r="N382" i="1" s="1"/>
  <c r="N378" i="1" s="1"/>
  <c r="M386" i="1"/>
  <c r="L386" i="1"/>
  <c r="K386" i="1"/>
  <c r="J386" i="1"/>
  <c r="I386" i="1"/>
  <c r="H386" i="1"/>
  <c r="G386" i="1"/>
  <c r="F386" i="1"/>
  <c r="C385" i="1"/>
  <c r="D384" i="1"/>
  <c r="C384" i="1"/>
  <c r="D383" i="1"/>
  <c r="C383" i="1"/>
  <c r="M382" i="1"/>
  <c r="L382" i="1"/>
  <c r="K382" i="1"/>
  <c r="J382" i="1"/>
  <c r="I382" i="1"/>
  <c r="H382" i="1"/>
  <c r="G382" i="1"/>
  <c r="F382" i="1"/>
  <c r="C381" i="1"/>
  <c r="D380" i="1"/>
  <c r="C380" i="1"/>
  <c r="D379" i="1"/>
  <c r="D378" i="1" s="1"/>
  <c r="C379" i="1"/>
  <c r="M378" i="1"/>
  <c r="L378" i="1"/>
  <c r="K378" i="1"/>
  <c r="J378" i="1"/>
  <c r="I378" i="1"/>
  <c r="H378" i="1"/>
  <c r="G378" i="1"/>
  <c r="F378" i="1"/>
  <c r="C377" i="1"/>
  <c r="D376" i="1"/>
  <c r="C376" i="1"/>
  <c r="D375" i="1"/>
  <c r="C375" i="1"/>
  <c r="D374" i="1"/>
  <c r="C374" i="1"/>
  <c r="D373" i="1"/>
  <c r="C373" i="1"/>
  <c r="N372" i="1"/>
  <c r="M372" i="1"/>
  <c r="L372" i="1"/>
  <c r="K372" i="1"/>
  <c r="J372" i="1"/>
  <c r="I372" i="1"/>
  <c r="H372" i="1"/>
  <c r="G372" i="1"/>
  <c r="F372" i="1"/>
  <c r="C371" i="1"/>
  <c r="D370" i="1"/>
  <c r="C370" i="1"/>
  <c r="D369" i="1"/>
  <c r="C369" i="1"/>
  <c r="D368" i="1"/>
  <c r="C368" i="1"/>
  <c r="D367" i="1"/>
  <c r="C367" i="1"/>
  <c r="D366" i="1"/>
  <c r="C366" i="1"/>
  <c r="N365" i="1"/>
  <c r="M365" i="1"/>
  <c r="L365" i="1"/>
  <c r="K365" i="1"/>
  <c r="J365" i="1"/>
  <c r="I365" i="1"/>
  <c r="H365" i="1"/>
  <c r="G365" i="1"/>
  <c r="F365" i="1"/>
  <c r="C363" i="1"/>
  <c r="D362" i="1"/>
  <c r="C362" i="1"/>
  <c r="D361" i="1"/>
  <c r="C361" i="1"/>
  <c r="D360" i="1"/>
  <c r="C360" i="1"/>
  <c r="D359" i="1"/>
  <c r="C359" i="1"/>
  <c r="D358" i="1"/>
  <c r="C358" i="1"/>
  <c r="D357" i="1"/>
  <c r="C357" i="1"/>
  <c r="D356" i="1"/>
  <c r="C356" i="1"/>
  <c r="D355" i="1"/>
  <c r="C355" i="1"/>
  <c r="D354" i="1"/>
  <c r="C354" i="1"/>
  <c r="D353" i="1"/>
  <c r="C353" i="1"/>
  <c r="D352" i="1"/>
  <c r="C352" i="1"/>
  <c r="D351" i="1"/>
  <c r="C351" i="1"/>
  <c r="D350" i="1"/>
  <c r="C350" i="1"/>
  <c r="D349" i="1"/>
  <c r="C349" i="1"/>
  <c r="N348" i="1"/>
  <c r="M348" i="1"/>
  <c r="L348" i="1"/>
  <c r="K348" i="1"/>
  <c r="J348" i="1"/>
  <c r="I348" i="1"/>
  <c r="H348" i="1"/>
  <c r="G348" i="1"/>
  <c r="F348" i="1"/>
  <c r="C347" i="1"/>
  <c r="D346" i="1"/>
  <c r="C346" i="1"/>
  <c r="D345" i="1"/>
  <c r="C345" i="1"/>
  <c r="D344" i="1"/>
  <c r="C344" i="1"/>
  <c r="D343" i="1"/>
  <c r="C343" i="1"/>
  <c r="D342" i="1"/>
  <c r="C342" i="1"/>
  <c r="D341" i="1"/>
  <c r="C341" i="1"/>
  <c r="D340" i="1"/>
  <c r="C340" i="1"/>
  <c r="D339" i="1"/>
  <c r="C339" i="1"/>
  <c r="D338" i="1"/>
  <c r="C338" i="1"/>
  <c r="D337" i="1"/>
  <c r="C337" i="1"/>
  <c r="D336" i="1"/>
  <c r="C336" i="1"/>
  <c r="D335" i="1"/>
  <c r="C335" i="1"/>
  <c r="D334" i="1"/>
  <c r="C334" i="1"/>
  <c r="D333" i="1"/>
  <c r="C333" i="1"/>
  <c r="D332" i="1"/>
  <c r="C332" i="1"/>
  <c r="D331" i="1"/>
  <c r="C331" i="1"/>
  <c r="D330" i="1"/>
  <c r="C330" i="1"/>
  <c r="D329" i="1"/>
  <c r="C329" i="1"/>
  <c r="D328" i="1"/>
  <c r="C328" i="1"/>
  <c r="D327" i="1"/>
  <c r="C327" i="1"/>
  <c r="D326" i="1"/>
  <c r="C326" i="1"/>
  <c r="D325" i="1"/>
  <c r="C325" i="1"/>
  <c r="D324" i="1"/>
  <c r="C324" i="1"/>
  <c r="D323" i="1"/>
  <c r="C323" i="1"/>
  <c r="D322" i="1"/>
  <c r="C322" i="1"/>
  <c r="D321" i="1"/>
  <c r="C321" i="1"/>
  <c r="D320" i="1"/>
  <c r="C320" i="1"/>
  <c r="N319" i="1"/>
  <c r="M319" i="1"/>
  <c r="L319" i="1"/>
  <c r="K319" i="1"/>
  <c r="J319" i="1"/>
  <c r="I319" i="1"/>
  <c r="H319" i="1"/>
  <c r="G319" i="1"/>
  <c r="F319" i="1"/>
  <c r="C318" i="1"/>
  <c r="D317" i="1"/>
  <c r="C317" i="1"/>
  <c r="D316" i="1"/>
  <c r="C316" i="1"/>
  <c r="D315" i="1"/>
  <c r="C315" i="1"/>
  <c r="D314" i="1"/>
  <c r="C314" i="1"/>
  <c r="D313" i="1"/>
  <c r="C313" i="1"/>
  <c r="N312" i="1"/>
  <c r="M312" i="1"/>
  <c r="L312" i="1"/>
  <c r="K312" i="1"/>
  <c r="J312" i="1"/>
  <c r="I312" i="1"/>
  <c r="H312" i="1"/>
  <c r="G312" i="1"/>
  <c r="F312" i="1"/>
  <c r="C311" i="1"/>
  <c r="D310" i="1"/>
  <c r="C310" i="1"/>
  <c r="D309" i="1"/>
  <c r="C309" i="1"/>
  <c r="D308" i="1"/>
  <c r="C308" i="1"/>
  <c r="D307" i="1"/>
  <c r="C307" i="1"/>
  <c r="D306" i="1"/>
  <c r="C306" i="1"/>
  <c r="D305" i="1"/>
  <c r="C305" i="1"/>
  <c r="D304" i="1"/>
  <c r="C304" i="1"/>
  <c r="D303" i="1"/>
  <c r="C303" i="1"/>
  <c r="D302" i="1"/>
  <c r="C302" i="1"/>
  <c r="D301" i="1"/>
  <c r="C301" i="1"/>
  <c r="D300" i="1"/>
  <c r="C300" i="1"/>
  <c r="D299" i="1"/>
  <c r="C299" i="1"/>
  <c r="D298" i="1"/>
  <c r="C298" i="1"/>
  <c r="D297" i="1"/>
  <c r="C297" i="1"/>
  <c r="D296" i="1"/>
  <c r="C296" i="1"/>
  <c r="D295" i="1"/>
  <c r="C295" i="1"/>
  <c r="D294" i="1"/>
  <c r="C294" i="1"/>
  <c r="D293" i="1"/>
  <c r="C293" i="1"/>
  <c r="D292" i="1"/>
  <c r="C292" i="1"/>
  <c r="D291" i="1"/>
  <c r="C291" i="1"/>
  <c r="D290" i="1"/>
  <c r="C290" i="1"/>
  <c r="D289" i="1"/>
  <c r="C289" i="1"/>
  <c r="D288" i="1"/>
  <c r="C288" i="1"/>
  <c r="D287" i="1"/>
  <c r="C287" i="1"/>
  <c r="D286" i="1"/>
  <c r="C286" i="1"/>
  <c r="D285" i="1"/>
  <c r="C285" i="1"/>
  <c r="D284" i="1"/>
  <c r="C284" i="1"/>
  <c r="N283" i="1"/>
  <c r="M283" i="1"/>
  <c r="L283" i="1"/>
  <c r="K283" i="1"/>
  <c r="J283" i="1"/>
  <c r="I283" i="1"/>
  <c r="H283" i="1"/>
  <c r="G283" i="1"/>
  <c r="F283" i="1"/>
  <c r="D281" i="1"/>
  <c r="C281" i="1"/>
  <c r="D280" i="1"/>
  <c r="C280" i="1"/>
  <c r="D279" i="1"/>
  <c r="C279" i="1"/>
  <c r="D278" i="1"/>
  <c r="C278" i="1"/>
  <c r="D277" i="1"/>
  <c r="C277" i="1"/>
  <c r="D276" i="1"/>
  <c r="C276" i="1"/>
  <c r="D275" i="1"/>
  <c r="C275" i="1"/>
  <c r="D274" i="1"/>
  <c r="C274" i="1"/>
  <c r="D273" i="1"/>
  <c r="C273" i="1"/>
  <c r="D272" i="1"/>
  <c r="C272" i="1"/>
  <c r="D271" i="1"/>
  <c r="C271" i="1"/>
  <c r="D270" i="1"/>
  <c r="C270" i="1"/>
  <c r="D269" i="1"/>
  <c r="C269" i="1"/>
  <c r="D268" i="1"/>
  <c r="C268" i="1"/>
  <c r="D267" i="1"/>
  <c r="C267" i="1"/>
  <c r="D266" i="1"/>
  <c r="C266" i="1"/>
  <c r="D265" i="1"/>
  <c r="C265" i="1"/>
  <c r="D264" i="1"/>
  <c r="C264" i="1"/>
  <c r="N263" i="1"/>
  <c r="M263" i="1"/>
  <c r="L263" i="1"/>
  <c r="K263" i="1"/>
  <c r="J263" i="1"/>
  <c r="I263" i="1"/>
  <c r="H263" i="1"/>
  <c r="G263" i="1"/>
  <c r="F263" i="1"/>
  <c r="C262" i="1"/>
  <c r="D261" i="1"/>
  <c r="C261" i="1"/>
  <c r="D260" i="1"/>
  <c r="C260" i="1"/>
  <c r="D259" i="1"/>
  <c r="C259" i="1"/>
  <c r="D258" i="1"/>
  <c r="C258" i="1"/>
  <c r="D257" i="1"/>
  <c r="C257" i="1"/>
  <c r="D256" i="1"/>
  <c r="C256" i="1"/>
  <c r="D255" i="1"/>
  <c r="C255" i="1"/>
  <c r="D254" i="1"/>
  <c r="C254" i="1"/>
  <c r="D253" i="1"/>
  <c r="C253" i="1"/>
  <c r="D252" i="1"/>
  <c r="C252" i="1"/>
  <c r="D251" i="1"/>
  <c r="C251" i="1"/>
  <c r="D250" i="1"/>
  <c r="C250" i="1"/>
  <c r="D249" i="1"/>
  <c r="C249" i="1"/>
  <c r="D248" i="1"/>
  <c r="C248" i="1"/>
  <c r="D247" i="1"/>
  <c r="C247" i="1"/>
  <c r="D246" i="1"/>
  <c r="C246" i="1"/>
  <c r="D245" i="1"/>
  <c r="C245" i="1"/>
  <c r="D244" i="1"/>
  <c r="C244" i="1"/>
  <c r="D243" i="1"/>
  <c r="C243" i="1"/>
  <c r="D242" i="1"/>
  <c r="C242" i="1"/>
  <c r="D241" i="1"/>
  <c r="C241" i="1"/>
  <c r="D240" i="1"/>
  <c r="C240" i="1"/>
  <c r="D239" i="1"/>
  <c r="C239" i="1"/>
  <c r="D238" i="1"/>
  <c r="C238" i="1"/>
  <c r="D237" i="1"/>
  <c r="C237" i="1"/>
  <c r="D236" i="1"/>
  <c r="C236" i="1"/>
  <c r="D235" i="1"/>
  <c r="C235" i="1"/>
  <c r="D234" i="1"/>
  <c r="C234" i="1"/>
  <c r="D233" i="1"/>
  <c r="C233" i="1"/>
  <c r="D232" i="1"/>
  <c r="C232" i="1"/>
  <c r="D231" i="1"/>
  <c r="C231" i="1"/>
  <c r="D230" i="1"/>
  <c r="C230" i="1"/>
  <c r="D229" i="1"/>
  <c r="C229" i="1"/>
  <c r="D228" i="1"/>
  <c r="C228" i="1"/>
  <c r="D227" i="1"/>
  <c r="C227" i="1"/>
  <c r="D226" i="1"/>
  <c r="C226" i="1"/>
  <c r="D225" i="1"/>
  <c r="C225" i="1"/>
  <c r="D224" i="1"/>
  <c r="C224" i="1"/>
  <c r="D223" i="1"/>
  <c r="C223" i="1"/>
  <c r="N222" i="1"/>
  <c r="M222" i="1"/>
  <c r="L222" i="1"/>
  <c r="K222" i="1"/>
  <c r="J222" i="1"/>
  <c r="I222" i="1"/>
  <c r="H222" i="1"/>
  <c r="G222" i="1"/>
  <c r="F222" i="1"/>
  <c r="C221" i="1"/>
  <c r="D220" i="1"/>
  <c r="C220" i="1"/>
  <c r="D219" i="1"/>
  <c r="C219" i="1"/>
  <c r="D218" i="1"/>
  <c r="C218" i="1"/>
  <c r="D217" i="1"/>
  <c r="C217" i="1"/>
  <c r="D216" i="1"/>
  <c r="C216" i="1"/>
  <c r="N215" i="1"/>
  <c r="M215" i="1"/>
  <c r="L215" i="1"/>
  <c r="K215" i="1"/>
  <c r="J215" i="1"/>
  <c r="I215" i="1"/>
  <c r="H215" i="1"/>
  <c r="G215" i="1"/>
  <c r="F215" i="1"/>
  <c r="D214" i="1"/>
  <c r="C214" i="1"/>
  <c r="D213" i="1"/>
  <c r="C213" i="1"/>
  <c r="C212" i="1"/>
  <c r="D211" i="1"/>
  <c r="C211" i="1"/>
  <c r="D210" i="1"/>
  <c r="C210" i="1"/>
  <c r="D209" i="1"/>
  <c r="C209" i="1"/>
  <c r="D208" i="1"/>
  <c r="C208" i="1"/>
  <c r="D207" i="1"/>
  <c r="C207" i="1"/>
  <c r="D206" i="1"/>
  <c r="C206" i="1"/>
  <c r="D205" i="1"/>
  <c r="C205" i="1"/>
  <c r="D204" i="1"/>
  <c r="C204" i="1"/>
  <c r="D203" i="1"/>
  <c r="C203" i="1"/>
  <c r="D202" i="1"/>
  <c r="C202" i="1"/>
  <c r="D201" i="1"/>
  <c r="C201" i="1"/>
  <c r="D200" i="1"/>
  <c r="C200" i="1"/>
  <c r="D199" i="1"/>
  <c r="C199" i="1"/>
  <c r="D198" i="1"/>
  <c r="C198" i="1"/>
  <c r="D197" i="1"/>
  <c r="C197" i="1"/>
  <c r="D196" i="1"/>
  <c r="C196" i="1"/>
  <c r="D195" i="1"/>
  <c r="C195" i="1"/>
  <c r="D194" i="1"/>
  <c r="C194" i="1"/>
  <c r="D193" i="1"/>
  <c r="C193" i="1"/>
  <c r="D192" i="1"/>
  <c r="C192" i="1"/>
  <c r="D191" i="1"/>
  <c r="C191" i="1"/>
  <c r="D190" i="1"/>
  <c r="C190" i="1"/>
  <c r="D189" i="1"/>
  <c r="C189" i="1"/>
  <c r="D188" i="1"/>
  <c r="C188" i="1"/>
  <c r="D187" i="1"/>
  <c r="C187" i="1"/>
  <c r="D186" i="1"/>
  <c r="C186" i="1"/>
  <c r="D185" i="1"/>
  <c r="C185" i="1"/>
  <c r="D184" i="1"/>
  <c r="C184" i="1"/>
  <c r="D183" i="1"/>
  <c r="C183" i="1"/>
  <c r="D182" i="1"/>
  <c r="C182" i="1"/>
  <c r="D181" i="1"/>
  <c r="C181" i="1"/>
  <c r="D180" i="1"/>
  <c r="C180" i="1"/>
  <c r="D179" i="1"/>
  <c r="C179" i="1"/>
  <c r="D178" i="1"/>
  <c r="C178" i="1"/>
  <c r="D177" i="1"/>
  <c r="C177" i="1"/>
  <c r="D176" i="1"/>
  <c r="C176" i="1"/>
  <c r="D175" i="1"/>
  <c r="C175" i="1"/>
  <c r="D174" i="1"/>
  <c r="C174" i="1"/>
  <c r="D173" i="1"/>
  <c r="C173" i="1"/>
  <c r="D172" i="1"/>
  <c r="C172" i="1"/>
  <c r="D171" i="1"/>
  <c r="C171" i="1"/>
  <c r="D170" i="1"/>
  <c r="C170" i="1"/>
  <c r="D169" i="1"/>
  <c r="C169" i="1"/>
  <c r="N168" i="1"/>
  <c r="N167" i="1" s="1"/>
  <c r="M168" i="1"/>
  <c r="M167" i="1" s="1"/>
  <c r="L168" i="1"/>
  <c r="L167" i="1" s="1"/>
  <c r="K168" i="1"/>
  <c r="K167" i="1" s="1"/>
  <c r="J168" i="1"/>
  <c r="J167" i="1" s="1"/>
  <c r="I168" i="1"/>
  <c r="I167" i="1" s="1"/>
  <c r="H168" i="1"/>
  <c r="H167" i="1" s="1"/>
  <c r="G168" i="1"/>
  <c r="G167" i="1" s="1"/>
  <c r="F168" i="1"/>
  <c r="F167" i="1" s="1"/>
  <c r="C166" i="1"/>
  <c r="D165" i="1"/>
  <c r="C165" i="1"/>
  <c r="D164" i="1"/>
  <c r="C164" i="1"/>
  <c r="D163" i="1"/>
  <c r="C163" i="1"/>
  <c r="N162" i="1"/>
  <c r="L162" i="1"/>
  <c r="K162" i="1"/>
  <c r="J162" i="1"/>
  <c r="I162" i="1"/>
  <c r="H162" i="1"/>
  <c r="G162" i="1"/>
  <c r="F162" i="1"/>
  <c r="C161" i="1"/>
  <c r="D160" i="1"/>
  <c r="C160" i="1"/>
  <c r="D159" i="1"/>
  <c r="C159" i="1"/>
  <c r="N158" i="1"/>
  <c r="M158" i="1"/>
  <c r="L158" i="1"/>
  <c r="K158" i="1"/>
  <c r="J158" i="1"/>
  <c r="I158" i="1"/>
  <c r="H158" i="1"/>
  <c r="G158" i="1"/>
  <c r="F158" i="1"/>
  <c r="C157" i="1"/>
  <c r="D156" i="1"/>
  <c r="C156" i="1"/>
  <c r="D155" i="1"/>
  <c r="C155" i="1"/>
  <c r="D154" i="1"/>
  <c r="C154" i="1"/>
  <c r="D153" i="1"/>
  <c r="C153" i="1"/>
  <c r="D152" i="1"/>
  <c r="C152" i="1"/>
  <c r="D151" i="1"/>
  <c r="C151" i="1"/>
  <c r="D150" i="1"/>
  <c r="C150" i="1"/>
  <c r="D149" i="1"/>
  <c r="C149" i="1"/>
  <c r="D148" i="1"/>
  <c r="C148" i="1"/>
  <c r="D147" i="1"/>
  <c r="C147" i="1"/>
  <c r="N146" i="1"/>
  <c r="M146" i="1"/>
  <c r="L146" i="1"/>
  <c r="K146" i="1"/>
  <c r="J146" i="1"/>
  <c r="I146" i="1"/>
  <c r="H146" i="1"/>
  <c r="G146" i="1"/>
  <c r="F146" i="1"/>
  <c r="C145" i="1"/>
  <c r="D144" i="1"/>
  <c r="C144" i="1"/>
  <c r="D143" i="1"/>
  <c r="C143" i="1"/>
  <c r="N142" i="1"/>
  <c r="M142" i="1"/>
  <c r="L142" i="1"/>
  <c r="K142" i="1"/>
  <c r="J142" i="1"/>
  <c r="I142" i="1"/>
  <c r="H142" i="1"/>
  <c r="G142" i="1"/>
  <c r="F142" i="1"/>
  <c r="C141" i="1"/>
  <c r="D140" i="1"/>
  <c r="C140" i="1"/>
  <c r="D139" i="1"/>
  <c r="C139" i="1"/>
  <c r="D138" i="1"/>
  <c r="C138" i="1"/>
  <c r="D137" i="1"/>
  <c r="C137" i="1"/>
  <c r="D136" i="1"/>
  <c r="C136" i="1"/>
  <c r="D135" i="1"/>
  <c r="C135" i="1"/>
  <c r="D134" i="1"/>
  <c r="C134" i="1"/>
  <c r="D133" i="1"/>
  <c r="C133" i="1"/>
  <c r="D132" i="1"/>
  <c r="C132" i="1"/>
  <c r="D131" i="1"/>
  <c r="C131" i="1"/>
  <c r="D130" i="1"/>
  <c r="C130" i="1"/>
  <c r="D129" i="1"/>
  <c r="C129" i="1"/>
  <c r="D128" i="1"/>
  <c r="C128" i="1"/>
  <c r="D127" i="1"/>
  <c r="C127" i="1"/>
  <c r="D126" i="1"/>
  <c r="C126" i="1"/>
  <c r="D125" i="1"/>
  <c r="C125" i="1"/>
  <c r="D124" i="1"/>
  <c r="C124" i="1"/>
  <c r="D123" i="1"/>
  <c r="C123" i="1"/>
  <c r="D122" i="1"/>
  <c r="C122" i="1"/>
  <c r="N121" i="1"/>
  <c r="M121" i="1"/>
  <c r="L121" i="1"/>
  <c r="K121" i="1"/>
  <c r="J121" i="1"/>
  <c r="I121" i="1"/>
  <c r="H121" i="1"/>
  <c r="G121" i="1"/>
  <c r="F121" i="1"/>
  <c r="C120" i="1"/>
  <c r="D119" i="1"/>
  <c r="C119" i="1"/>
  <c r="D118" i="1"/>
  <c r="C118" i="1"/>
  <c r="D117" i="1"/>
  <c r="C117" i="1"/>
  <c r="D116" i="1"/>
  <c r="C116" i="1"/>
  <c r="N115" i="1"/>
  <c r="M115" i="1"/>
  <c r="L115" i="1"/>
  <c r="K115" i="1"/>
  <c r="J115" i="1"/>
  <c r="I115" i="1"/>
  <c r="H115" i="1"/>
  <c r="G115" i="1"/>
  <c r="F115" i="1"/>
  <c r="C114" i="1"/>
  <c r="D113" i="1"/>
  <c r="C113" i="1"/>
  <c r="D112" i="1"/>
  <c r="C112" i="1"/>
  <c r="D111" i="1"/>
  <c r="C111" i="1"/>
  <c r="D110" i="1"/>
  <c r="C110" i="1"/>
  <c r="D109" i="1"/>
  <c r="C109" i="1"/>
  <c r="D108" i="1"/>
  <c r="C108" i="1"/>
  <c r="D107" i="1"/>
  <c r="C107" i="1"/>
  <c r="D106" i="1"/>
  <c r="C106" i="1"/>
  <c r="N105" i="1"/>
  <c r="M105" i="1"/>
  <c r="L105" i="1"/>
  <c r="K105" i="1"/>
  <c r="J105" i="1"/>
  <c r="I105" i="1"/>
  <c r="H105" i="1"/>
  <c r="G105" i="1"/>
  <c r="F105" i="1"/>
  <c r="C104" i="1"/>
  <c r="D103" i="1"/>
  <c r="C103" i="1"/>
  <c r="D102" i="1"/>
  <c r="C102" i="1"/>
  <c r="D101" i="1"/>
  <c r="C101" i="1"/>
  <c r="D100" i="1"/>
  <c r="C100" i="1"/>
  <c r="D99" i="1"/>
  <c r="C99" i="1"/>
  <c r="D98" i="1"/>
  <c r="C98" i="1"/>
  <c r="D97" i="1"/>
  <c r="C97" i="1"/>
  <c r="D96" i="1"/>
  <c r="C96" i="1"/>
  <c r="D95" i="1"/>
  <c r="C95" i="1"/>
  <c r="D94" i="1"/>
  <c r="C94" i="1"/>
  <c r="D93" i="1"/>
  <c r="C93" i="1"/>
  <c r="D92" i="1"/>
  <c r="C92" i="1"/>
  <c r="D91" i="1"/>
  <c r="C91" i="1"/>
  <c r="N90" i="1"/>
  <c r="M90" i="1"/>
  <c r="L90" i="1"/>
  <c r="K90" i="1"/>
  <c r="J90" i="1"/>
  <c r="I90" i="1"/>
  <c r="H90" i="1"/>
  <c r="G90" i="1"/>
  <c r="F90" i="1"/>
  <c r="C89" i="1"/>
  <c r="D88" i="1"/>
  <c r="C88" i="1"/>
  <c r="D87" i="1"/>
  <c r="C87" i="1"/>
  <c r="D86" i="1"/>
  <c r="C86" i="1"/>
  <c r="D85" i="1"/>
  <c r="C85" i="1"/>
  <c r="D84" i="1"/>
  <c r="C84" i="1"/>
  <c r="D83" i="1"/>
  <c r="C83" i="1"/>
  <c r="D82" i="1"/>
  <c r="C82" i="1"/>
  <c r="D81" i="1"/>
  <c r="C81" i="1"/>
  <c r="D80" i="1"/>
  <c r="C80" i="1"/>
  <c r="D79" i="1"/>
  <c r="C79" i="1"/>
  <c r="D78" i="1"/>
  <c r="C78" i="1"/>
  <c r="D77" i="1"/>
  <c r="C77" i="1"/>
  <c r="D76" i="1"/>
  <c r="C76" i="1"/>
  <c r="D75" i="1"/>
  <c r="C75" i="1"/>
  <c r="D74" i="1"/>
  <c r="C74" i="1"/>
  <c r="D73" i="1"/>
  <c r="C73" i="1"/>
  <c r="D72" i="1"/>
  <c r="C72" i="1"/>
  <c r="N71" i="1"/>
  <c r="M71" i="1"/>
  <c r="L71" i="1"/>
  <c r="K71" i="1"/>
  <c r="J71" i="1"/>
  <c r="I71" i="1"/>
  <c r="H71" i="1"/>
  <c r="G71" i="1"/>
  <c r="F71" i="1"/>
  <c r="C70" i="1"/>
  <c r="D69" i="1"/>
  <c r="C69" i="1"/>
  <c r="D68" i="1"/>
  <c r="C68" i="1"/>
  <c r="D67" i="1"/>
  <c r="C67" i="1"/>
  <c r="D66" i="1"/>
  <c r="C66" i="1"/>
  <c r="D65" i="1"/>
  <c r="C65" i="1"/>
  <c r="D64" i="1"/>
  <c r="C64" i="1"/>
  <c r="D63" i="1"/>
  <c r="C63" i="1"/>
  <c r="D62" i="1"/>
  <c r="C62" i="1"/>
  <c r="D61" i="1"/>
  <c r="C61" i="1"/>
  <c r="D60" i="1"/>
  <c r="C60" i="1"/>
  <c r="D59" i="1"/>
  <c r="C59" i="1"/>
  <c r="D58" i="1"/>
  <c r="C58" i="1"/>
  <c r="D57" i="1"/>
  <c r="C57" i="1"/>
  <c r="D56" i="1"/>
  <c r="C56" i="1"/>
  <c r="D55" i="1"/>
  <c r="C55" i="1"/>
  <c r="D54" i="1"/>
  <c r="C54" i="1"/>
  <c r="D53" i="1"/>
  <c r="C53" i="1"/>
  <c r="D52" i="1"/>
  <c r="C52" i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D42" i="1"/>
  <c r="C42" i="1"/>
  <c r="D41" i="1"/>
  <c r="C41" i="1"/>
  <c r="D40" i="1"/>
  <c r="C40" i="1"/>
  <c r="D39" i="1"/>
  <c r="C39" i="1"/>
  <c r="D38" i="1"/>
  <c r="C38" i="1"/>
  <c r="D37" i="1"/>
  <c r="C37" i="1"/>
  <c r="D36" i="1"/>
  <c r="C36" i="1"/>
  <c r="D35" i="1"/>
  <c r="C35" i="1"/>
  <c r="N34" i="1"/>
  <c r="M34" i="1"/>
  <c r="L34" i="1"/>
  <c r="K34" i="1"/>
  <c r="J34" i="1"/>
  <c r="I34" i="1"/>
  <c r="H34" i="1"/>
  <c r="G34" i="1"/>
  <c r="F34" i="1"/>
  <c r="C32" i="1"/>
  <c r="D31" i="1"/>
  <c r="C31" i="1"/>
  <c r="D30" i="1"/>
  <c r="C30" i="1"/>
  <c r="D29" i="1"/>
  <c r="C29" i="1"/>
  <c r="N28" i="1"/>
  <c r="M28" i="1"/>
  <c r="L28" i="1"/>
  <c r="K28" i="1"/>
  <c r="J28" i="1"/>
  <c r="I28" i="1"/>
  <c r="H28" i="1"/>
  <c r="G28" i="1"/>
  <c r="F28" i="1"/>
  <c r="C27" i="1"/>
  <c r="D26" i="1"/>
  <c r="C26" i="1"/>
  <c r="D25" i="1"/>
  <c r="C25" i="1"/>
  <c r="D24" i="1"/>
  <c r="C24" i="1"/>
  <c r="D23" i="1"/>
  <c r="C23" i="1"/>
  <c r="D22" i="1"/>
  <c r="C22" i="1"/>
  <c r="N21" i="1"/>
  <c r="M21" i="1"/>
  <c r="L21" i="1"/>
  <c r="K21" i="1"/>
  <c r="J21" i="1"/>
  <c r="I21" i="1"/>
  <c r="H21" i="1"/>
  <c r="G21" i="1"/>
  <c r="F21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C9" i="1"/>
  <c r="D8" i="1"/>
  <c r="C8" i="1"/>
  <c r="N7" i="1"/>
  <c r="M7" i="1"/>
  <c r="L7" i="1"/>
  <c r="K7" i="1"/>
  <c r="J7" i="1"/>
  <c r="I7" i="1"/>
  <c r="H7" i="1"/>
  <c r="G7" i="1"/>
  <c r="F7" i="1"/>
  <c r="D386" i="1" l="1"/>
  <c r="D158" i="1"/>
  <c r="D319" i="1"/>
  <c r="G364" i="1"/>
  <c r="D90" i="1"/>
  <c r="N282" i="1"/>
  <c r="D34" i="1"/>
  <c r="D71" i="1"/>
  <c r="D382" i="1"/>
  <c r="M6" i="1"/>
  <c r="D7" i="1"/>
  <c r="I33" i="1"/>
  <c r="D263" i="1"/>
  <c r="D21" i="1"/>
  <c r="D146" i="1"/>
  <c r="E146" i="1" s="1"/>
  <c r="D215" i="1"/>
  <c r="C146" i="1"/>
  <c r="C90" i="1"/>
  <c r="C121" i="1"/>
  <c r="C142" i="1"/>
  <c r="C215" i="1"/>
  <c r="D121" i="1"/>
  <c r="D142" i="1"/>
  <c r="M364" i="1"/>
  <c r="C115" i="1"/>
  <c r="C222" i="1"/>
  <c r="F6" i="1"/>
  <c r="C34" i="1"/>
  <c r="E34" i="1" s="1"/>
  <c r="D115" i="1"/>
  <c r="D222" i="1"/>
  <c r="E222" i="1" s="1"/>
  <c r="I282" i="1"/>
  <c r="C21" i="1"/>
  <c r="E21" i="1" s="1"/>
  <c r="C105" i="1"/>
  <c r="D28" i="1"/>
  <c r="D105" i="1"/>
  <c r="L364" i="1"/>
  <c r="C28" i="1"/>
  <c r="C382" i="1"/>
  <c r="C71" i="1"/>
  <c r="D283" i="1"/>
  <c r="E390" i="1"/>
  <c r="C168" i="1"/>
  <c r="L6" i="1"/>
  <c r="H6" i="1"/>
  <c r="G33" i="1"/>
  <c r="C312" i="1"/>
  <c r="C378" i="1"/>
  <c r="E378" i="1" s="1"/>
  <c r="K6" i="1"/>
  <c r="K5" i="1" s="1"/>
  <c r="C7" i="1"/>
  <c r="H33" i="1"/>
  <c r="E391" i="1"/>
  <c r="J33" i="1"/>
  <c r="L33" i="1"/>
  <c r="K33" i="1"/>
  <c r="M33" i="1"/>
  <c r="N33" i="1"/>
  <c r="N6" i="1"/>
  <c r="G6" i="1"/>
  <c r="J282" i="1"/>
  <c r="K282" i="1"/>
  <c r="I6" i="1"/>
  <c r="I5" i="1" s="1"/>
  <c r="M282" i="1"/>
  <c r="H282" i="1"/>
  <c r="G282" i="1"/>
  <c r="J6" i="1"/>
  <c r="F33" i="1"/>
  <c r="E214" i="1"/>
  <c r="C365" i="1"/>
  <c r="D365" i="1"/>
  <c r="N364" i="1"/>
  <c r="K364" i="1"/>
  <c r="D312" i="1"/>
  <c r="C372" i="1"/>
  <c r="D372" i="1"/>
  <c r="E372" i="1" s="1"/>
  <c r="C386" i="1"/>
  <c r="E386" i="1" s="1"/>
  <c r="E213" i="1"/>
  <c r="I364" i="1"/>
  <c r="J364" i="1"/>
  <c r="C162" i="1"/>
  <c r="C263" i="1"/>
  <c r="L282" i="1"/>
  <c r="C158" i="1"/>
  <c r="E158" i="1" s="1"/>
  <c r="C283" i="1"/>
  <c r="D168" i="1"/>
  <c r="F282" i="1"/>
  <c r="C319" i="1"/>
  <c r="C348" i="1"/>
  <c r="D348" i="1"/>
  <c r="E348" i="1" s="1"/>
  <c r="F364" i="1"/>
  <c r="D162" i="1"/>
  <c r="H364" i="1"/>
  <c r="E71" i="1" l="1"/>
  <c r="E168" i="1"/>
  <c r="E319" i="1"/>
  <c r="E7" i="1"/>
  <c r="L5" i="1"/>
  <c r="C167" i="1"/>
  <c r="E382" i="1"/>
  <c r="C6" i="1"/>
  <c r="D33" i="1"/>
  <c r="M5" i="1"/>
  <c r="E263" i="1"/>
  <c r="F5" i="1"/>
  <c r="E90" i="1"/>
  <c r="E312" i="1"/>
  <c r="D6" i="1"/>
  <c r="D5" i="1" s="1"/>
  <c r="E162" i="1"/>
  <c r="E365" i="1"/>
  <c r="E142" i="1"/>
  <c r="E121" i="1"/>
  <c r="E105" i="1"/>
  <c r="N5" i="1"/>
  <c r="E28" i="1"/>
  <c r="J5" i="1"/>
  <c r="H5" i="1"/>
  <c r="C33" i="1"/>
  <c r="E33" i="1" s="1"/>
  <c r="C282" i="1"/>
  <c r="E215" i="1"/>
  <c r="D167" i="1"/>
  <c r="E167" i="1" s="1"/>
  <c r="C364" i="1"/>
  <c r="E115" i="1"/>
  <c r="G5" i="1"/>
  <c r="E283" i="1"/>
  <c r="D364" i="1"/>
  <c r="D282" i="1"/>
  <c r="E6" i="1" l="1"/>
  <c r="E364" i="1"/>
  <c r="E282" i="1"/>
  <c r="C5" i="1"/>
  <c r="E5" i="1" s="1"/>
</calcChain>
</file>

<file path=xl/sharedStrings.xml><?xml version="1.0" encoding="utf-8"?>
<sst xmlns="http://schemas.openxmlformats.org/spreadsheetml/2006/main" count="1304" uniqueCount="354">
  <si>
    <t>Наименование сельхозкультур</t>
  </si>
  <si>
    <t>Посеяно, га</t>
  </si>
  <si>
    <t>в т.ч. сортовых</t>
  </si>
  <si>
    <t>% сортовых</t>
  </si>
  <si>
    <t>по репродукциям</t>
  </si>
  <si>
    <t>ОС</t>
  </si>
  <si>
    <t>ЭС</t>
  </si>
  <si>
    <t>РС 1</t>
  </si>
  <si>
    <t>РС 2</t>
  </si>
  <si>
    <t>РС 3</t>
  </si>
  <si>
    <t>РС 4</t>
  </si>
  <si>
    <t>РСТ</t>
  </si>
  <si>
    <t>в том числе гибриды (F1)</t>
  </si>
  <si>
    <t>прочие</t>
  </si>
  <si>
    <t>Зерновые и зернобобовые  всего:</t>
  </si>
  <si>
    <t>в т.ч. озимые всего:</t>
  </si>
  <si>
    <t>Алиса</t>
  </si>
  <si>
    <t>Влада</t>
  </si>
  <si>
    <t>Енисейка</t>
  </si>
  <si>
    <t>Иртышская</t>
  </si>
  <si>
    <t>Красноярская универсальная</t>
  </si>
  <si>
    <t>Петровна</t>
  </si>
  <si>
    <t>Сенильга</t>
  </si>
  <si>
    <t>Сибирская-87</t>
  </si>
  <si>
    <t>Сибирь</t>
  </si>
  <si>
    <t>Тетра Короткая</t>
  </si>
  <si>
    <t>Янтарная</t>
  </si>
  <si>
    <t>прочие сорта</t>
  </si>
  <si>
    <t>не сортовые</t>
  </si>
  <si>
    <t>Пшеница озимая, всего</t>
  </si>
  <si>
    <t>Новосибирская 3</t>
  </si>
  <si>
    <t>Новосибирская 40</t>
  </si>
  <si>
    <t>Новосибирская 51</t>
  </si>
  <si>
    <t>Скипетр</t>
  </si>
  <si>
    <t>Тритикале озимая, вснго</t>
  </si>
  <si>
    <t>Сирс 57</t>
  </si>
  <si>
    <t>Цекад 90</t>
  </si>
  <si>
    <t>Алтайская 70</t>
  </si>
  <si>
    <t>Алтайская 75</t>
  </si>
  <si>
    <t>Буран</t>
  </si>
  <si>
    <t>Бурятская остистая</t>
  </si>
  <si>
    <t>Ветлужанка</t>
  </si>
  <si>
    <t>Гонец</t>
  </si>
  <si>
    <t>Гранни</t>
  </si>
  <si>
    <t>Ирень</t>
  </si>
  <si>
    <t>Каликсо</t>
  </si>
  <si>
    <t>Караван</t>
  </si>
  <si>
    <t>Красноярская 12</t>
  </si>
  <si>
    <t>Курагинская 2</t>
  </si>
  <si>
    <t>Ликамеро</t>
  </si>
  <si>
    <t>Новосибирская 15</t>
  </si>
  <si>
    <t>Новосибирская 16</t>
  </si>
  <si>
    <t>Новосибирская 18</t>
  </si>
  <si>
    <t>Новосибирская 29</t>
  </si>
  <si>
    <t>Новосибирская 31</t>
  </si>
  <si>
    <t>Новосибирская 41</t>
  </si>
  <si>
    <t>Новосибирская 44</t>
  </si>
  <si>
    <t>Омская 32</t>
  </si>
  <si>
    <t>Омская 33</t>
  </si>
  <si>
    <t>Омская Краса</t>
  </si>
  <si>
    <t>Памяти Вавенкова</t>
  </si>
  <si>
    <t>Памяти Янченко</t>
  </si>
  <si>
    <t>Полюшко</t>
  </si>
  <si>
    <t>Свирель</t>
  </si>
  <si>
    <t>Сибирский Альянс</t>
  </si>
  <si>
    <t>Токатта</t>
  </si>
  <si>
    <t>Торридон</t>
  </si>
  <si>
    <t>Тризо</t>
  </si>
  <si>
    <t>Уралосибирская</t>
  </si>
  <si>
    <t>Флоренс</t>
  </si>
  <si>
    <t>Экстра</t>
  </si>
  <si>
    <t>Абалак</t>
  </si>
  <si>
    <t>Ача</t>
  </si>
  <si>
    <t>Биом</t>
  </si>
  <si>
    <t>Буян</t>
  </si>
  <si>
    <t>Вулкан</t>
  </si>
  <si>
    <t>Грейс</t>
  </si>
  <si>
    <t>Емеля</t>
  </si>
  <si>
    <t>Калькуль</t>
  </si>
  <si>
    <t>Красноярский 91</t>
  </si>
  <si>
    <t>Крешендо</t>
  </si>
  <si>
    <t>Паустиан</t>
  </si>
  <si>
    <t xml:space="preserve">Соболек </t>
  </si>
  <si>
    <t>Такмак</t>
  </si>
  <si>
    <t>Танай</t>
  </si>
  <si>
    <t>Хоббс</t>
  </si>
  <si>
    <t>Эксплоер</t>
  </si>
  <si>
    <t>Альбатрос</t>
  </si>
  <si>
    <t>Аргумент</t>
  </si>
  <si>
    <t>Голец</t>
  </si>
  <si>
    <t>Каньон</t>
  </si>
  <si>
    <t>Контендер</t>
  </si>
  <si>
    <t>Ровесник</t>
  </si>
  <si>
    <t>Саян</t>
  </si>
  <si>
    <t>Сельма</t>
  </si>
  <si>
    <t>Сиг</t>
  </si>
  <si>
    <t>Талисман</t>
  </si>
  <si>
    <t>Тубинский</t>
  </si>
  <si>
    <t>Урал 2</t>
  </si>
  <si>
    <t>Гречиха, всего</t>
  </si>
  <si>
    <t>Даша</t>
  </si>
  <si>
    <t>Дизайн</t>
  </si>
  <si>
    <t>Дикуль</t>
  </si>
  <si>
    <t>Жданка</t>
  </si>
  <si>
    <t>Землячка</t>
  </si>
  <si>
    <t>Инзерская</t>
  </si>
  <si>
    <t>Наташа</t>
  </si>
  <si>
    <t>Просо, всего</t>
  </si>
  <si>
    <t>Абаканское кормовое</t>
  </si>
  <si>
    <t>Быстрое</t>
  </si>
  <si>
    <t>Крупноскорое</t>
  </si>
  <si>
    <t>Агроинтел</t>
  </si>
  <si>
    <t>Аксакайский усатый</t>
  </si>
  <si>
    <t>Аннушка</t>
  </si>
  <si>
    <t>Аскизский</t>
  </si>
  <si>
    <t>Астронавт</t>
  </si>
  <si>
    <t>Бельмондо</t>
  </si>
  <si>
    <t>Варяг</t>
  </si>
  <si>
    <t>Джекпот</t>
  </si>
  <si>
    <t>КВС Ла Манш</t>
  </si>
  <si>
    <t>Кемчуг</t>
  </si>
  <si>
    <t>Новосибирец</t>
  </si>
  <si>
    <t>Радомир</t>
  </si>
  <si>
    <t>Рокет</t>
  </si>
  <si>
    <t>Руслан</t>
  </si>
  <si>
    <t>Светозар</t>
  </si>
  <si>
    <t>Томас</t>
  </si>
  <si>
    <t>Ямальский</t>
  </si>
  <si>
    <t>Яхонт</t>
  </si>
  <si>
    <t>Бобы кормовые, всего</t>
  </si>
  <si>
    <t>Сибирские</t>
  </si>
  <si>
    <t>Соя, всего</t>
  </si>
  <si>
    <t>Заряница</t>
  </si>
  <si>
    <t>Золотистая</t>
  </si>
  <si>
    <t>Сиберия</t>
  </si>
  <si>
    <t>Сибириада</t>
  </si>
  <si>
    <t>Сибирячка</t>
  </si>
  <si>
    <t>СИБНИИК 315</t>
  </si>
  <si>
    <t>СИБНИИК 9</t>
  </si>
  <si>
    <t>Черемшанка</t>
  </si>
  <si>
    <t>Черра</t>
  </si>
  <si>
    <t>Прочие сорта</t>
  </si>
  <si>
    <t>Вика, всего</t>
  </si>
  <si>
    <t>Даринка</t>
  </si>
  <si>
    <t>Люпин, всего</t>
  </si>
  <si>
    <t>Белозерный 110</t>
  </si>
  <si>
    <t>Витязь</t>
  </si>
  <si>
    <t>Масличные всего:</t>
  </si>
  <si>
    <t>рапс яровой, всего</t>
  </si>
  <si>
    <t>Абинити</t>
  </si>
  <si>
    <t>Аккорд</t>
  </si>
  <si>
    <t>АНИИЗИС 2</t>
  </si>
  <si>
    <t>АНИИСХ 4</t>
  </si>
  <si>
    <t>Антарес</t>
  </si>
  <si>
    <t>Белинда</t>
  </si>
  <si>
    <t>Билдер</t>
  </si>
  <si>
    <t>Брандер</t>
  </si>
  <si>
    <t>Видер</t>
  </si>
  <si>
    <t>Герос</t>
  </si>
  <si>
    <t>Гефест</t>
  </si>
  <si>
    <t>Деэлойшуа КВС</t>
  </si>
  <si>
    <t>Джаз</t>
  </si>
  <si>
    <t>Джой</t>
  </si>
  <si>
    <t>Джокер</t>
  </si>
  <si>
    <t>Дилайт</t>
  </si>
  <si>
    <t>Дэлой КВС</t>
  </si>
  <si>
    <t>ИНВ 145</t>
  </si>
  <si>
    <t>Кампино</t>
  </si>
  <si>
    <t>Контра</t>
  </si>
  <si>
    <t>Культус КЛ</t>
  </si>
  <si>
    <t>Кюрри КЛ</t>
  </si>
  <si>
    <t>Люмэн</t>
  </si>
  <si>
    <t>Миракль</t>
  </si>
  <si>
    <t>Надежный 92</t>
  </si>
  <si>
    <t>НИKСХ 213</t>
  </si>
  <si>
    <t>НИКСХ 9610 КЛ</t>
  </si>
  <si>
    <t>Перформер</t>
  </si>
  <si>
    <t>ПР46Х75</t>
  </si>
  <si>
    <t>Регион 55</t>
  </si>
  <si>
    <t>Руян</t>
  </si>
  <si>
    <t>Сибирский</t>
  </si>
  <si>
    <t>Сириус</t>
  </si>
  <si>
    <t>Смилла</t>
  </si>
  <si>
    <t>Солар КЛ</t>
  </si>
  <si>
    <t>Траппер</t>
  </si>
  <si>
    <t>Фаворит</t>
  </si>
  <si>
    <t>Флагман</t>
  </si>
  <si>
    <t>Фрегат</t>
  </si>
  <si>
    <t>Хайола 401</t>
  </si>
  <si>
    <t>Цебра</t>
  </si>
  <si>
    <t>Юбилейный</t>
  </si>
  <si>
    <t>Рыжик</t>
  </si>
  <si>
    <t>Лен масличный, всего</t>
  </si>
  <si>
    <t>Даник</t>
  </si>
  <si>
    <t>Лирина</t>
  </si>
  <si>
    <t>Северный</t>
  </si>
  <si>
    <t>Серпент</t>
  </si>
  <si>
    <t>Картофель, всего</t>
  </si>
  <si>
    <t>Андретта</t>
  </si>
  <si>
    <t>Арамис</t>
  </si>
  <si>
    <t>Балтик роуз</t>
  </si>
  <si>
    <t>Белая роза</t>
  </si>
  <si>
    <t>Вега</t>
  </si>
  <si>
    <t>ВР 808</t>
  </si>
  <si>
    <t>Вымпел</t>
  </si>
  <si>
    <t>Гала</t>
  </si>
  <si>
    <t>Гулливер</t>
  </si>
  <si>
    <t>Инноватор</t>
  </si>
  <si>
    <t>Кемеровчанин</t>
  </si>
  <si>
    <t>Кибиц</t>
  </si>
  <si>
    <t>Коломба</t>
  </si>
  <si>
    <t>Королева Анна</t>
  </si>
  <si>
    <t>Краса мещеры</t>
  </si>
  <si>
    <t>Красноярский ранний</t>
  </si>
  <si>
    <t>Леди Клэр</t>
  </si>
  <si>
    <t>Лилли</t>
  </si>
  <si>
    <t>Любава</t>
  </si>
  <si>
    <t>Мемфис</t>
  </si>
  <si>
    <t>Метеор</t>
  </si>
  <si>
    <t>Накра</t>
  </si>
  <si>
    <t>Нандина</t>
  </si>
  <si>
    <t>Невский</t>
  </si>
  <si>
    <t>Пароли</t>
  </si>
  <si>
    <t>Ред Скарлет</t>
  </si>
  <si>
    <t>Родрига</t>
  </si>
  <si>
    <t>Розара</t>
  </si>
  <si>
    <t>Садон</t>
  </si>
  <si>
    <t>Сафия</t>
  </si>
  <si>
    <t>Тулеевский</t>
  </si>
  <si>
    <t>Удача</t>
  </si>
  <si>
    <t>Фелокс</t>
  </si>
  <si>
    <t>Фиделия</t>
  </si>
  <si>
    <t>Фиолетовый</t>
  </si>
  <si>
    <t>Фрителла</t>
  </si>
  <si>
    <t>Кукуруза (F1), всего</t>
  </si>
  <si>
    <t>Байкал</t>
  </si>
  <si>
    <t>Золотой початок 153 МВ</t>
  </si>
  <si>
    <t>К-140</t>
  </si>
  <si>
    <t>Катерина СВ</t>
  </si>
  <si>
    <t>Краснодарский 194 МВ</t>
  </si>
  <si>
    <t>Кубанский 101</t>
  </si>
  <si>
    <t>Машук 140</t>
  </si>
  <si>
    <t>Машук 150 МВ</t>
  </si>
  <si>
    <t>Машук 170 МВ</t>
  </si>
  <si>
    <t>Машук 171</t>
  </si>
  <si>
    <t>Машук 175 МВ</t>
  </si>
  <si>
    <t>Машук 185 МВ</t>
  </si>
  <si>
    <t>Нур</t>
  </si>
  <si>
    <t>Обский 140 СВ</t>
  </si>
  <si>
    <t>Парумбель 212 СВ</t>
  </si>
  <si>
    <t>Росс 130</t>
  </si>
  <si>
    <t>Росс 140 СВ</t>
  </si>
  <si>
    <t>Овощи открытого грунта, всего:</t>
  </si>
  <si>
    <t>Капуста белокочанная, всего:</t>
  </si>
  <si>
    <t>Агрессор</t>
  </si>
  <si>
    <t>x</t>
  </si>
  <si>
    <t>Арривист</t>
  </si>
  <si>
    <t xml:space="preserve">Атрия </t>
  </si>
  <si>
    <t>Белорусская 455</t>
  </si>
  <si>
    <t>Блоктор</t>
  </si>
  <si>
    <t>Бронко</t>
  </si>
  <si>
    <t>Бруно</t>
  </si>
  <si>
    <t>Вестри</t>
  </si>
  <si>
    <t>Грин флеш</t>
  </si>
  <si>
    <t>Джетодор</t>
  </si>
  <si>
    <t>Зиелонор</t>
  </si>
  <si>
    <t xml:space="preserve">Катарина </t>
  </si>
  <si>
    <t>Леннокс</t>
  </si>
  <si>
    <t>Мегатон</t>
  </si>
  <si>
    <t>Мишутка</t>
  </si>
  <si>
    <t>Пандион</t>
  </si>
  <si>
    <t>Подарок</t>
  </si>
  <si>
    <t>Парадокс</t>
  </si>
  <si>
    <t>Рамада</t>
  </si>
  <si>
    <t>Ринда</t>
  </si>
  <si>
    <t>Секома</t>
  </si>
  <si>
    <t>Ферро</t>
  </si>
  <si>
    <t>Харрикейн</t>
  </si>
  <si>
    <t>Циклон</t>
  </si>
  <si>
    <t>Чамп</t>
  </si>
  <si>
    <t>Эрдено</t>
  </si>
  <si>
    <t>Капуста цветная, всего:</t>
  </si>
  <si>
    <t>Вероника</t>
  </si>
  <si>
    <t>Брюс</t>
  </si>
  <si>
    <t>Каспер РЗ</t>
  </si>
  <si>
    <t>Селио</t>
  </si>
  <si>
    <t>Морковь, всего:</t>
  </si>
  <si>
    <t>Абако</t>
  </si>
  <si>
    <t>Балтимор</t>
  </si>
  <si>
    <t>Дордонь</t>
  </si>
  <si>
    <t>Карини</t>
  </si>
  <si>
    <t>Кесена</t>
  </si>
  <si>
    <t>Кордоба</t>
  </si>
  <si>
    <t>Королева осени</t>
  </si>
  <si>
    <t>Курода Пауэр</t>
  </si>
  <si>
    <t>Купар</t>
  </si>
  <si>
    <t>Маргоша</t>
  </si>
  <si>
    <t>Нантская 4</t>
  </si>
  <si>
    <t>Нииох 336</t>
  </si>
  <si>
    <t>Редсан</t>
  </si>
  <si>
    <t>Пёрпл Сан</t>
  </si>
  <si>
    <t>Самсон</t>
  </si>
  <si>
    <t>Силвано</t>
  </si>
  <si>
    <t>СВ 3118 ДЧ</t>
  </si>
  <si>
    <t>СВ 7381 ДЧ</t>
  </si>
  <si>
    <t>Шантане 5</t>
  </si>
  <si>
    <t>Шантенэ 2461</t>
  </si>
  <si>
    <t>Шантенэ Королевская</t>
  </si>
  <si>
    <t>Шантенэ Роял</t>
  </si>
  <si>
    <t>Шантанэ А КУР РУЖ 2</t>
  </si>
  <si>
    <t>Шантино</t>
  </si>
  <si>
    <t>Шарлотта</t>
  </si>
  <si>
    <t>Юкон</t>
  </si>
  <si>
    <t>Свекла столовая, всего:</t>
  </si>
  <si>
    <t>Болтарди</t>
  </si>
  <si>
    <t>Беттолло</t>
  </si>
  <si>
    <t>Бикорес</t>
  </si>
  <si>
    <t>Бордо 237</t>
  </si>
  <si>
    <t>Детройт</t>
  </si>
  <si>
    <t>Игл</t>
  </si>
  <si>
    <t>Капитан</t>
  </si>
  <si>
    <t>Кестрел</t>
  </si>
  <si>
    <t>Модана</t>
  </si>
  <si>
    <t>Марго</t>
  </si>
  <si>
    <t>Мулатка</t>
  </si>
  <si>
    <t>Пабло</t>
  </si>
  <si>
    <t>Цеппо</t>
  </si>
  <si>
    <t>Многолетние травы посева текущего года, всего:</t>
  </si>
  <si>
    <t>в т.ч. 
Люцерна, всего</t>
  </si>
  <si>
    <t>Вега 87</t>
  </si>
  <si>
    <t>Виктория</t>
  </si>
  <si>
    <t>Деметра</t>
  </si>
  <si>
    <t>Сарга</t>
  </si>
  <si>
    <t>Эспарцет, всего</t>
  </si>
  <si>
    <t>Красноярский</t>
  </si>
  <si>
    <t>Песчаный 22</t>
  </si>
  <si>
    <t>Песчаный 1251</t>
  </si>
  <si>
    <t>Донник, всего</t>
  </si>
  <si>
    <t>КАТЭК</t>
  </si>
  <si>
    <t>Кострец безостый, всего</t>
  </si>
  <si>
    <t>СИБНИИСХ*03 182</t>
  </si>
  <si>
    <t>Клевер</t>
  </si>
  <si>
    <t>Светлячок</t>
  </si>
  <si>
    <t>не сортовой</t>
  </si>
  <si>
    <t>Сорго сахарное</t>
  </si>
  <si>
    <t>Галега Восточная</t>
  </si>
  <si>
    <t>Яровые зерновые и зернобобовые всего:</t>
  </si>
  <si>
    <t>из них озимая рожь, всего</t>
  </si>
  <si>
    <t>в т.ч. Пшеница, всего</t>
  </si>
  <si>
    <t>Ячмень, всего</t>
  </si>
  <si>
    <t>Овес, всего</t>
  </si>
  <si>
    <t>Горох, всего</t>
  </si>
  <si>
    <t>ОТЧЕТ
о сортовых посевах сельскохозяйственных культур в разрезе сельскохозяйственных товаропроизводителей</t>
  </si>
  <si>
    <t>Горчица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</si>
</sst>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14" xfId="0" applyFont="1" applyBorder="1" applyAlignment="1" applyProtection="1">
      <alignment horizontal="center" vertical="center" wrapText="1"/>
      <protection hidden="1"/>
    </xf>
    <xf numFmtId="164" fontId="1" fillId="0" borderId="14" xfId="0" applyNumberFormat="1" applyFont="1" applyBorder="1" applyAlignment="1" applyProtection="1">
      <alignment horizontal="center" vertical="center" wrapText="1"/>
      <protection hidden="1"/>
    </xf>
    <xf numFmtId="0" fontId="1" fillId="0" borderId="15" xfId="0" applyFont="1" applyBorder="1" applyAlignment="1" applyProtection="1">
      <alignment horizontal="center" vertical="center" wrapText="1"/>
      <protection hidden="1"/>
    </xf>
    <xf numFmtId="0" fontId="2" fillId="2" borderId="13" xfId="0" applyFont="1" applyFill="1" applyBorder="1" applyAlignment="1" applyProtection="1">
      <alignment vertical="center" wrapText="1"/>
      <protection hidden="1"/>
    </xf>
    <xf numFmtId="0" fontId="1" fillId="2" borderId="14" xfId="0" applyFont="1" applyFill="1" applyBorder="1" applyAlignment="1" applyProtection="1">
      <alignment horizontal="center" vertical="center" wrapText="1"/>
      <protection hidden="1"/>
    </xf>
    <xf numFmtId="164" fontId="1" fillId="2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5" xfId="0" applyFont="1" applyFill="1" applyBorder="1" applyAlignment="1" applyProtection="1">
      <alignment horizontal="center" vertical="center" wrapText="1"/>
      <protection hidden="1"/>
    </xf>
    <xf numFmtId="0" fontId="1" fillId="0" borderId="13" xfId="0" applyFont="1" applyBorder="1" applyAlignment="1" applyProtection="1">
      <alignment vertical="center" wrapText="1"/>
      <protection hidden="1"/>
    </xf>
    <xf numFmtId="0" fontId="1" fillId="3" borderId="14" xfId="0" applyFont="1" applyFill="1" applyBorder="1" applyAlignment="1" applyProtection="1">
      <alignment horizontal="center" vertical="center" wrapText="1"/>
      <protection hidden="1"/>
    </xf>
    <xf numFmtId="0" fontId="1" fillId="3" borderId="15" xfId="0" applyFont="1" applyFill="1" applyBorder="1" applyAlignment="1" applyProtection="1">
      <alignment horizontal="center" vertical="center" wrapText="1"/>
      <protection hidden="1"/>
    </xf>
    <xf numFmtId="0" fontId="2" fillId="2" borderId="13" xfId="0" applyFont="1" applyFill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vertical="center" wrapText="1"/>
      <protection hidden="1"/>
    </xf>
    <xf numFmtId="0" fontId="2" fillId="2" borderId="13" xfId="0" applyFont="1" applyFill="1" applyBorder="1" applyAlignment="1" applyProtection="1">
      <alignment horizontal="left" vertical="center" wrapText="1"/>
      <protection hidden="1"/>
    </xf>
    <xf numFmtId="164" fontId="1" fillId="4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1" fillId="0" borderId="14" xfId="0" applyFont="1" applyBorder="1" applyAlignment="1" applyProtection="1">
      <alignment horizontal="center" vertical="center"/>
      <protection hidden="1"/>
    </xf>
    <xf numFmtId="0" fontId="1" fillId="3" borderId="14" xfId="0" applyFont="1" applyFill="1" applyBorder="1" applyAlignment="1" applyProtection="1">
      <alignment horizontal="center" vertical="center"/>
      <protection hidden="1"/>
    </xf>
    <xf numFmtId="0" fontId="1" fillId="0" borderId="15" xfId="0" applyFont="1" applyBorder="1" applyAlignment="1" applyProtection="1">
      <alignment horizontal="center" vertical="center"/>
      <protection hidden="1"/>
    </xf>
    <xf numFmtId="0" fontId="1" fillId="3" borderId="15" xfId="0" applyFont="1" applyFill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3" borderId="8" xfId="0" applyFont="1" applyFill="1" applyBorder="1" applyAlignment="1" applyProtection="1">
      <alignment horizontal="center" vertical="center"/>
      <protection hidden="1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13" xfId="0" applyFont="1" applyBorder="1" applyAlignment="1" applyProtection="1">
      <alignment horizontal="left" vertical="center" wrapText="1"/>
      <protection hidden="1"/>
    </xf>
    <xf numFmtId="0" fontId="2" fillId="0" borderId="7" xfId="0" applyFont="1" applyBorder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4" fontId="1" fillId="2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4" xfId="0" applyNumberFormat="1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vertical="center" wrapText="1"/>
      <protection hidden="1"/>
    </xf>
    <xf numFmtId="0" fontId="1" fillId="0" borderId="6" xfId="0" applyFont="1" applyBorder="1" applyAlignment="1" applyProtection="1">
      <alignment vertical="center" wrapText="1"/>
      <protection hidden="1"/>
    </xf>
    <xf numFmtId="0" fontId="0" fillId="0" borderId="4" xfId="0" applyBorder="1" applyProtection="1"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17" xfId="0" applyFont="1" applyBorder="1" applyAlignment="1" applyProtection="1">
      <alignment horizontal="center" vertical="center"/>
      <protection hidden="1"/>
    </xf>
    <xf numFmtId="0" fontId="1" fillId="0" borderId="16" xfId="0" applyFont="1" applyBorder="1" applyAlignment="1" applyProtection="1">
      <alignment horizontal="center" vertical="center"/>
      <protection hidden="1"/>
    </xf>
    <xf numFmtId="0" fontId="1" fillId="0" borderId="18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5"/>
    <outlinePr summaryBelow="0"/>
    <pageSetUpPr fitToPage="1"/>
  </sheetPr>
  <dimension ref="A1:N392"/>
  <sheetViews>
    <sheetView tabSelected="1" topLeftCell="B1" zoomScale="70" zoomScaleNormal="70" zoomScaleSheetLayoutView="80" workbookViewId="0">
      <pane ySplit="4" topLeftCell="A5" activePane="bottomLeft" state="frozen"/>
      <selection activeCell="B1" sqref="B1"/>
      <selection pane="bottomLeft" activeCell="B3" sqref="B3:B4"/>
    </sheetView>
  </sheetViews>
  <sheetFormatPr defaultColWidth="9.109375" defaultRowHeight="13.2" x14ac:dyDescent="0.25"/>
  <cols>
    <col min="1" max="1" width="4.33203125" style="34" hidden="1" customWidth="1"/>
    <col min="2" max="2" width="25.33203125" style="1" customWidth="1"/>
    <col min="3" max="3" width="12.88671875" style="1" customWidth="1"/>
    <col min="4" max="4" width="11.5546875" style="1" customWidth="1"/>
    <col min="5" max="6" width="11.33203125" style="1" customWidth="1"/>
    <col min="7" max="7" width="8" style="1" customWidth="1"/>
    <col min="8" max="8" width="8.6640625" style="1" customWidth="1"/>
    <col min="9" max="9" width="8.44140625" style="1" customWidth="1"/>
    <col min="10" max="10" width="8.109375" style="1" customWidth="1"/>
    <col min="11" max="11" width="8.44140625" style="1" customWidth="1"/>
    <col min="12" max="12" width="8" style="1" customWidth="1"/>
    <col min="13" max="13" width="14.6640625" style="1" customWidth="1"/>
    <col min="14" max="16384" width="9.109375" style="1"/>
  </cols>
  <sheetData>
    <row r="1" spans="1:14" ht="72.599999999999994" customHeight="1" thickBot="1" x14ac:dyDescent="0.3">
      <c r="A1" s="38" t="s">
        <v>352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21" thickBot="1" x14ac:dyDescent="0.3">
      <c r="A2" s="37"/>
      <c r="B2" s="37"/>
      <c r="C2" s="37"/>
      <c r="D2" s="37"/>
      <c r="E2" s="37"/>
      <c r="F2" s="50"/>
      <c r="G2" s="49"/>
      <c r="H2" s="49"/>
      <c r="I2" s="49"/>
      <c r="J2" s="49"/>
      <c r="K2" s="49"/>
      <c r="L2" s="49"/>
      <c r="M2" s="49"/>
      <c r="N2" s="51"/>
    </row>
    <row r="3" spans="1:14" ht="15.6" x14ac:dyDescent="0.25">
      <c r="B3" s="39" t="s">
        <v>0</v>
      </c>
      <c r="C3" s="41" t="s">
        <v>1</v>
      </c>
      <c r="D3" s="43" t="s">
        <v>2</v>
      </c>
      <c r="E3" s="41" t="s">
        <v>3</v>
      </c>
      <c r="F3" s="47"/>
      <c r="G3" s="45"/>
      <c r="H3" s="45"/>
      <c r="I3" s="45"/>
      <c r="J3" s="48" t="s">
        <v>4</v>
      </c>
      <c r="K3" s="45"/>
      <c r="L3" s="45"/>
      <c r="M3" s="45"/>
      <c r="N3" s="46"/>
    </row>
    <row r="4" spans="1:14" ht="61.95" customHeight="1" thickBot="1" x14ac:dyDescent="0.3">
      <c r="B4" s="40"/>
      <c r="C4" s="42"/>
      <c r="D4" s="44"/>
      <c r="E4" s="42"/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  <c r="N4" s="4" t="s">
        <v>13</v>
      </c>
    </row>
    <row r="5" spans="1:14" ht="36.75" customHeight="1" x14ac:dyDescent="0.25">
      <c r="A5" s="34">
        <v>300</v>
      </c>
      <c r="B5" s="31" t="s">
        <v>14</v>
      </c>
      <c r="C5" s="5">
        <f>C6+C33</f>
        <v>0</v>
      </c>
      <c r="D5" s="5">
        <f>D6+D33</f>
        <v>0</v>
      </c>
      <c r="E5" s="6" t="e">
        <f>D5*100/C5</f>
        <v>#DIV/0!</v>
      </c>
      <c r="F5" s="5">
        <f>F6+F33</f>
        <v>0</v>
      </c>
      <c r="G5" s="5">
        <f>G6+G33</f>
        <v>0</v>
      </c>
      <c r="H5" s="5">
        <f t="shared" ref="H5:N5" si="0">H6+H33</f>
        <v>0</v>
      </c>
      <c r="I5" s="5">
        <f t="shared" si="0"/>
        <v>0</v>
      </c>
      <c r="J5" s="5">
        <f t="shared" si="0"/>
        <v>0</v>
      </c>
      <c r="K5" s="5">
        <f t="shared" si="0"/>
        <v>0</v>
      </c>
      <c r="L5" s="5">
        <f t="shared" si="0"/>
        <v>0</v>
      </c>
      <c r="M5" s="5">
        <f>M6+M33</f>
        <v>0</v>
      </c>
      <c r="N5" s="7">
        <f t="shared" si="0"/>
        <v>0</v>
      </c>
    </row>
    <row r="6" spans="1:14" ht="19.5" customHeight="1" x14ac:dyDescent="0.25">
      <c r="A6" s="34">
        <v>312</v>
      </c>
      <c r="B6" s="32" t="s">
        <v>15</v>
      </c>
      <c r="C6" s="8">
        <f>C7+C21+C28</f>
        <v>0</v>
      </c>
      <c r="D6" s="8">
        <f>D7+D21+D28</f>
        <v>0</v>
      </c>
      <c r="E6" s="9" t="e">
        <f>D6*100/C6</f>
        <v>#DIV/0!</v>
      </c>
      <c r="F6" s="8">
        <f>F7+F21+F28</f>
        <v>0</v>
      </c>
      <c r="G6" s="8">
        <f t="shared" ref="G6:N6" si="1">G7+G21+G28</f>
        <v>0</v>
      </c>
      <c r="H6" s="8">
        <f t="shared" si="1"/>
        <v>0</v>
      </c>
      <c r="I6" s="8">
        <f t="shared" si="1"/>
        <v>0</v>
      </c>
      <c r="J6" s="8">
        <f t="shared" si="1"/>
        <v>0</v>
      </c>
      <c r="K6" s="8">
        <f t="shared" si="1"/>
        <v>0</v>
      </c>
      <c r="L6" s="8">
        <f t="shared" si="1"/>
        <v>0</v>
      </c>
      <c r="M6" s="8">
        <f>M7+M21+M28</f>
        <v>0</v>
      </c>
      <c r="N6" s="10">
        <f t="shared" si="1"/>
        <v>0</v>
      </c>
    </row>
    <row r="7" spans="1:14" ht="38.25" customHeight="1" x14ac:dyDescent="0.25">
      <c r="A7" s="34">
        <v>324</v>
      </c>
      <c r="B7" s="11" t="s">
        <v>347</v>
      </c>
      <c r="C7" s="12">
        <f>SUM(C8:C20)</f>
        <v>0</v>
      </c>
      <c r="D7" s="12">
        <f>SUM(D8:D19)</f>
        <v>0</v>
      </c>
      <c r="E7" s="13" t="e">
        <f>D7*100/C7</f>
        <v>#DIV/0!</v>
      </c>
      <c r="F7" s="12">
        <f>SUM(F8:F20)</f>
        <v>0</v>
      </c>
      <c r="G7" s="12">
        <f t="shared" ref="G7:N7" si="2">SUM(G8:G20)</f>
        <v>0</v>
      </c>
      <c r="H7" s="12">
        <f t="shared" si="2"/>
        <v>0</v>
      </c>
      <c r="I7" s="12">
        <f t="shared" si="2"/>
        <v>0</v>
      </c>
      <c r="J7" s="12">
        <f t="shared" si="2"/>
        <v>0</v>
      </c>
      <c r="K7" s="12">
        <f t="shared" si="2"/>
        <v>0</v>
      </c>
      <c r="L7" s="12">
        <f t="shared" si="2"/>
        <v>0</v>
      </c>
      <c r="M7" s="12">
        <f>SUM(M8:M20)</f>
        <v>0</v>
      </c>
      <c r="N7" s="14">
        <f t="shared" si="2"/>
        <v>0</v>
      </c>
    </row>
    <row r="8" spans="1:14" ht="15.6" x14ac:dyDescent="0.25">
      <c r="A8" s="34">
        <v>336</v>
      </c>
      <c r="B8" s="15" t="s">
        <v>16</v>
      </c>
      <c r="C8" s="8">
        <f>F8+G8+H8+I8+J8+K8+L8</f>
        <v>0</v>
      </c>
      <c r="D8" s="8">
        <f>F8+G8+H8+I8+J8+K8+L8</f>
        <v>0</v>
      </c>
      <c r="E8" s="9" t="s">
        <v>255</v>
      </c>
      <c r="F8" s="16"/>
      <c r="G8" s="16"/>
      <c r="H8" s="16"/>
      <c r="I8" s="16"/>
      <c r="J8" s="16"/>
      <c r="K8" s="16"/>
      <c r="L8" s="16"/>
      <c r="M8" s="16"/>
      <c r="N8" s="10" t="s">
        <v>255</v>
      </c>
    </row>
    <row r="9" spans="1:14" ht="15.6" x14ac:dyDescent="0.25">
      <c r="A9" s="34">
        <v>346</v>
      </c>
      <c r="B9" s="15" t="s">
        <v>17</v>
      </c>
      <c r="C9" s="8">
        <f t="shared" ref="C9:C19" si="3">F9+G9+H9+I9+J9+K9+L9</f>
        <v>0</v>
      </c>
      <c r="D9" s="8">
        <f t="shared" ref="D9:D19" si="4">F9+G9+H9+I9+J9+K9+L9</f>
        <v>0</v>
      </c>
      <c r="E9" s="9" t="s">
        <v>255</v>
      </c>
      <c r="F9" s="16"/>
      <c r="G9" s="16"/>
      <c r="H9" s="16"/>
      <c r="I9" s="16"/>
      <c r="J9" s="16"/>
      <c r="K9" s="16"/>
      <c r="L9" s="16"/>
      <c r="M9" s="16"/>
      <c r="N9" s="10" t="s">
        <v>255</v>
      </c>
    </row>
    <row r="10" spans="1:14" ht="15.6" x14ac:dyDescent="0.25">
      <c r="A10" s="34">
        <v>356</v>
      </c>
      <c r="B10" s="15" t="s">
        <v>18</v>
      </c>
      <c r="C10" s="8">
        <f t="shared" si="3"/>
        <v>0</v>
      </c>
      <c r="D10" s="8">
        <f t="shared" si="4"/>
        <v>0</v>
      </c>
      <c r="E10" s="9" t="s">
        <v>255</v>
      </c>
      <c r="F10" s="16"/>
      <c r="G10" s="16"/>
      <c r="H10" s="16"/>
      <c r="I10" s="16"/>
      <c r="J10" s="16"/>
      <c r="K10" s="16"/>
      <c r="L10" s="16"/>
      <c r="M10" s="16"/>
      <c r="N10" s="10" t="s">
        <v>255</v>
      </c>
    </row>
    <row r="11" spans="1:14" ht="15.6" x14ac:dyDescent="0.25">
      <c r="A11" s="34">
        <v>366</v>
      </c>
      <c r="B11" s="15" t="s">
        <v>19</v>
      </c>
      <c r="C11" s="8">
        <f t="shared" si="3"/>
        <v>0</v>
      </c>
      <c r="D11" s="8">
        <f t="shared" si="4"/>
        <v>0</v>
      </c>
      <c r="E11" s="9" t="s">
        <v>255</v>
      </c>
      <c r="F11" s="16"/>
      <c r="G11" s="16"/>
      <c r="H11" s="16"/>
      <c r="I11" s="16"/>
      <c r="J11" s="16"/>
      <c r="K11" s="16"/>
      <c r="L11" s="16"/>
      <c r="M11" s="16"/>
      <c r="N11" s="10" t="s">
        <v>255</v>
      </c>
    </row>
    <row r="12" spans="1:14" ht="31.2" x14ac:dyDescent="0.25">
      <c r="A12" s="34">
        <v>376</v>
      </c>
      <c r="B12" s="15" t="s">
        <v>20</v>
      </c>
      <c r="C12" s="8">
        <f t="shared" si="3"/>
        <v>0</v>
      </c>
      <c r="D12" s="8">
        <f t="shared" si="4"/>
        <v>0</v>
      </c>
      <c r="E12" s="9" t="s">
        <v>255</v>
      </c>
      <c r="F12" s="16"/>
      <c r="G12" s="16"/>
      <c r="H12" s="16"/>
      <c r="I12" s="16"/>
      <c r="J12" s="16"/>
      <c r="K12" s="16"/>
      <c r="L12" s="16"/>
      <c r="M12" s="16"/>
      <c r="N12" s="10" t="s">
        <v>255</v>
      </c>
    </row>
    <row r="13" spans="1:14" ht="15.6" x14ac:dyDescent="0.25">
      <c r="A13" s="34">
        <v>386</v>
      </c>
      <c r="B13" s="15" t="s">
        <v>21</v>
      </c>
      <c r="C13" s="8">
        <f t="shared" si="3"/>
        <v>0</v>
      </c>
      <c r="D13" s="8">
        <f t="shared" si="4"/>
        <v>0</v>
      </c>
      <c r="E13" s="9" t="s">
        <v>255</v>
      </c>
      <c r="F13" s="16"/>
      <c r="G13" s="16"/>
      <c r="H13" s="16"/>
      <c r="I13" s="16"/>
      <c r="J13" s="16"/>
      <c r="K13" s="16"/>
      <c r="L13" s="16"/>
      <c r="M13" s="16"/>
      <c r="N13" s="10" t="s">
        <v>255</v>
      </c>
    </row>
    <row r="14" spans="1:14" ht="15.6" x14ac:dyDescent="0.25">
      <c r="A14" s="34">
        <v>396</v>
      </c>
      <c r="B14" s="15" t="s">
        <v>22</v>
      </c>
      <c r="C14" s="8">
        <f t="shared" si="3"/>
        <v>0</v>
      </c>
      <c r="D14" s="8">
        <f t="shared" si="4"/>
        <v>0</v>
      </c>
      <c r="E14" s="9" t="s">
        <v>255</v>
      </c>
      <c r="F14" s="16"/>
      <c r="G14" s="16"/>
      <c r="H14" s="16"/>
      <c r="I14" s="16"/>
      <c r="J14" s="16"/>
      <c r="K14" s="16"/>
      <c r="L14" s="16"/>
      <c r="M14" s="16"/>
      <c r="N14" s="10" t="s">
        <v>255</v>
      </c>
    </row>
    <row r="15" spans="1:14" ht="15.6" x14ac:dyDescent="0.25">
      <c r="A15" s="34">
        <v>406</v>
      </c>
      <c r="B15" s="15" t="s">
        <v>23</v>
      </c>
      <c r="C15" s="8">
        <f t="shared" si="3"/>
        <v>0</v>
      </c>
      <c r="D15" s="8">
        <f t="shared" si="4"/>
        <v>0</v>
      </c>
      <c r="E15" s="9" t="s">
        <v>255</v>
      </c>
      <c r="F15" s="16"/>
      <c r="G15" s="16"/>
      <c r="H15" s="16"/>
      <c r="I15" s="16"/>
      <c r="J15" s="16"/>
      <c r="K15" s="16"/>
      <c r="L15" s="16"/>
      <c r="M15" s="16"/>
      <c r="N15" s="10" t="s">
        <v>255</v>
      </c>
    </row>
    <row r="16" spans="1:14" ht="15.6" x14ac:dyDescent="0.25">
      <c r="A16" s="34">
        <v>416</v>
      </c>
      <c r="B16" s="15" t="s">
        <v>24</v>
      </c>
      <c r="C16" s="8">
        <f t="shared" si="3"/>
        <v>0</v>
      </c>
      <c r="D16" s="8">
        <f t="shared" si="4"/>
        <v>0</v>
      </c>
      <c r="E16" s="9" t="s">
        <v>255</v>
      </c>
      <c r="F16" s="16"/>
      <c r="G16" s="16"/>
      <c r="H16" s="16"/>
      <c r="I16" s="16"/>
      <c r="J16" s="16"/>
      <c r="K16" s="16"/>
      <c r="L16" s="16"/>
      <c r="M16" s="16"/>
      <c r="N16" s="10" t="s">
        <v>255</v>
      </c>
    </row>
    <row r="17" spans="1:14" ht="15.6" x14ac:dyDescent="0.25">
      <c r="A17" s="34">
        <v>426</v>
      </c>
      <c r="B17" s="15" t="s">
        <v>25</v>
      </c>
      <c r="C17" s="8">
        <f t="shared" si="3"/>
        <v>0</v>
      </c>
      <c r="D17" s="8">
        <f t="shared" si="4"/>
        <v>0</v>
      </c>
      <c r="E17" s="9" t="s">
        <v>255</v>
      </c>
      <c r="F17" s="16"/>
      <c r="G17" s="16"/>
      <c r="H17" s="16"/>
      <c r="I17" s="16"/>
      <c r="J17" s="16"/>
      <c r="K17" s="16"/>
      <c r="L17" s="16"/>
      <c r="M17" s="16"/>
      <c r="N17" s="10" t="s">
        <v>255</v>
      </c>
    </row>
    <row r="18" spans="1:14" ht="15.6" x14ac:dyDescent="0.25">
      <c r="A18" s="34">
        <v>436</v>
      </c>
      <c r="B18" s="15" t="s">
        <v>26</v>
      </c>
      <c r="C18" s="8">
        <f t="shared" si="3"/>
        <v>0</v>
      </c>
      <c r="D18" s="8">
        <f t="shared" si="4"/>
        <v>0</v>
      </c>
      <c r="E18" s="9" t="s">
        <v>255</v>
      </c>
      <c r="F18" s="16"/>
      <c r="G18" s="16"/>
      <c r="H18" s="16"/>
      <c r="I18" s="16"/>
      <c r="J18" s="16"/>
      <c r="K18" s="16"/>
      <c r="L18" s="16"/>
      <c r="M18" s="16"/>
      <c r="N18" s="10" t="s">
        <v>255</v>
      </c>
    </row>
    <row r="19" spans="1:14" ht="19.5" customHeight="1" x14ac:dyDescent="0.25">
      <c r="A19" s="34">
        <v>446</v>
      </c>
      <c r="B19" s="15" t="s">
        <v>27</v>
      </c>
      <c r="C19" s="8">
        <f t="shared" si="3"/>
        <v>0</v>
      </c>
      <c r="D19" s="8">
        <f t="shared" si="4"/>
        <v>0</v>
      </c>
      <c r="E19" s="9" t="s">
        <v>255</v>
      </c>
      <c r="F19" s="16"/>
      <c r="G19" s="16"/>
      <c r="H19" s="16"/>
      <c r="I19" s="16"/>
      <c r="J19" s="16"/>
      <c r="K19" s="16"/>
      <c r="L19" s="16"/>
      <c r="M19" s="16"/>
      <c r="N19" s="10" t="s">
        <v>255</v>
      </c>
    </row>
    <row r="20" spans="1:14" ht="19.5" customHeight="1" x14ac:dyDescent="0.25">
      <c r="A20" s="34">
        <v>456</v>
      </c>
      <c r="B20" s="15" t="s">
        <v>28</v>
      </c>
      <c r="C20" s="8">
        <f>N20</f>
        <v>0</v>
      </c>
      <c r="D20" s="8" t="s">
        <v>255</v>
      </c>
      <c r="E20" s="8" t="s">
        <v>255</v>
      </c>
      <c r="F20" s="8" t="s">
        <v>255</v>
      </c>
      <c r="G20" s="8" t="s">
        <v>255</v>
      </c>
      <c r="H20" s="8" t="s">
        <v>255</v>
      </c>
      <c r="I20" s="8" t="s">
        <v>255</v>
      </c>
      <c r="J20" s="8" t="s">
        <v>255</v>
      </c>
      <c r="K20" s="8" t="s">
        <v>255</v>
      </c>
      <c r="L20" s="8" t="s">
        <v>255</v>
      </c>
      <c r="M20" s="8" t="s">
        <v>255</v>
      </c>
      <c r="N20" s="17"/>
    </row>
    <row r="21" spans="1:14" ht="34.5" customHeight="1" x14ac:dyDescent="0.25">
      <c r="A21" s="34">
        <v>458</v>
      </c>
      <c r="B21" s="20" t="s">
        <v>29</v>
      </c>
      <c r="C21" s="12">
        <f>SUM(C22:C27)</f>
        <v>0</v>
      </c>
      <c r="D21" s="12">
        <f>SUM(D22:D26)</f>
        <v>0</v>
      </c>
      <c r="E21" s="13" t="e">
        <f>D21*100/C21</f>
        <v>#DIV/0!</v>
      </c>
      <c r="F21" s="12">
        <f t="shared" ref="F21:N21" si="5">SUM(F22:F27)</f>
        <v>0</v>
      </c>
      <c r="G21" s="12">
        <f t="shared" si="5"/>
        <v>0</v>
      </c>
      <c r="H21" s="12">
        <f t="shared" si="5"/>
        <v>0</v>
      </c>
      <c r="I21" s="12">
        <f t="shared" si="5"/>
        <v>0</v>
      </c>
      <c r="J21" s="12">
        <f t="shared" si="5"/>
        <v>0</v>
      </c>
      <c r="K21" s="12">
        <f t="shared" si="5"/>
        <v>0</v>
      </c>
      <c r="L21" s="12">
        <f t="shared" si="5"/>
        <v>0</v>
      </c>
      <c r="M21" s="12">
        <f t="shared" si="5"/>
        <v>0</v>
      </c>
      <c r="N21" s="14">
        <f t="shared" si="5"/>
        <v>0</v>
      </c>
    </row>
    <row r="22" spans="1:14" ht="19.5" customHeight="1" x14ac:dyDescent="0.25">
      <c r="A22" s="34">
        <v>470</v>
      </c>
      <c r="B22" s="15" t="s">
        <v>30</v>
      </c>
      <c r="C22" s="8">
        <f t="shared" ref="C22:C26" si="6">F22+G22+H22+I22+J22+K22+L22</f>
        <v>0</v>
      </c>
      <c r="D22" s="8">
        <f t="shared" ref="D22:D26" si="7">F22+G22+H22+I22+J22+K22+L22</f>
        <v>0</v>
      </c>
      <c r="E22" s="9" t="s">
        <v>255</v>
      </c>
      <c r="F22" s="16"/>
      <c r="G22" s="16"/>
      <c r="H22" s="16"/>
      <c r="I22" s="16"/>
      <c r="J22" s="16"/>
      <c r="K22" s="16"/>
      <c r="L22" s="16"/>
      <c r="M22" s="16"/>
      <c r="N22" s="10" t="s">
        <v>255</v>
      </c>
    </row>
    <row r="23" spans="1:14" ht="19.5" customHeight="1" x14ac:dyDescent="0.25">
      <c r="A23" s="34">
        <v>480</v>
      </c>
      <c r="B23" s="15" t="s">
        <v>31</v>
      </c>
      <c r="C23" s="8">
        <f t="shared" si="6"/>
        <v>0</v>
      </c>
      <c r="D23" s="8">
        <f t="shared" si="7"/>
        <v>0</v>
      </c>
      <c r="E23" s="9" t="s">
        <v>255</v>
      </c>
      <c r="F23" s="16"/>
      <c r="G23" s="16"/>
      <c r="H23" s="16"/>
      <c r="I23" s="16"/>
      <c r="J23" s="16"/>
      <c r="K23" s="16"/>
      <c r="L23" s="16"/>
      <c r="M23" s="16"/>
      <c r="N23" s="10" t="s">
        <v>255</v>
      </c>
    </row>
    <row r="24" spans="1:14" ht="19.5" customHeight="1" x14ac:dyDescent="0.25">
      <c r="A24" s="34">
        <v>490</v>
      </c>
      <c r="B24" s="15" t="s">
        <v>32</v>
      </c>
      <c r="C24" s="8">
        <f t="shared" si="6"/>
        <v>0</v>
      </c>
      <c r="D24" s="8">
        <f t="shared" si="7"/>
        <v>0</v>
      </c>
      <c r="E24" s="9" t="s">
        <v>255</v>
      </c>
      <c r="F24" s="16"/>
      <c r="G24" s="16"/>
      <c r="H24" s="16"/>
      <c r="I24" s="16"/>
      <c r="J24" s="16"/>
      <c r="K24" s="16"/>
      <c r="L24" s="16"/>
      <c r="M24" s="16"/>
      <c r="N24" s="10" t="s">
        <v>255</v>
      </c>
    </row>
    <row r="25" spans="1:14" ht="19.5" customHeight="1" x14ac:dyDescent="0.25">
      <c r="A25" s="34">
        <v>500</v>
      </c>
      <c r="B25" s="15" t="s">
        <v>33</v>
      </c>
      <c r="C25" s="8">
        <f t="shared" si="6"/>
        <v>0</v>
      </c>
      <c r="D25" s="8">
        <f t="shared" si="7"/>
        <v>0</v>
      </c>
      <c r="E25" s="9" t="s">
        <v>255</v>
      </c>
      <c r="F25" s="16"/>
      <c r="G25" s="16"/>
      <c r="H25" s="16"/>
      <c r="I25" s="16"/>
      <c r="J25" s="16"/>
      <c r="K25" s="16"/>
      <c r="L25" s="16"/>
      <c r="M25" s="16"/>
      <c r="N25" s="10" t="s">
        <v>255</v>
      </c>
    </row>
    <row r="26" spans="1:14" ht="19.5" customHeight="1" x14ac:dyDescent="0.25">
      <c r="A26" s="34">
        <v>510</v>
      </c>
      <c r="B26" s="15" t="s">
        <v>27</v>
      </c>
      <c r="C26" s="8">
        <f t="shared" si="6"/>
        <v>0</v>
      </c>
      <c r="D26" s="8">
        <f t="shared" si="7"/>
        <v>0</v>
      </c>
      <c r="E26" s="9" t="s">
        <v>255</v>
      </c>
      <c r="F26" s="16"/>
      <c r="G26" s="16"/>
      <c r="H26" s="16"/>
      <c r="I26" s="16"/>
      <c r="J26" s="16"/>
      <c r="K26" s="16"/>
      <c r="L26" s="16"/>
      <c r="M26" s="16"/>
      <c r="N26" s="10" t="s">
        <v>255</v>
      </c>
    </row>
    <row r="27" spans="1:14" ht="19.5" customHeight="1" x14ac:dyDescent="0.25">
      <c r="A27" s="34">
        <v>520</v>
      </c>
      <c r="B27" s="15" t="s">
        <v>28</v>
      </c>
      <c r="C27" s="8">
        <f>N27</f>
        <v>0</v>
      </c>
      <c r="D27" s="8" t="s">
        <v>255</v>
      </c>
      <c r="E27" s="9" t="s">
        <v>255</v>
      </c>
      <c r="F27" s="8" t="s">
        <v>255</v>
      </c>
      <c r="G27" s="8" t="s">
        <v>255</v>
      </c>
      <c r="H27" s="8" t="s">
        <v>255</v>
      </c>
      <c r="I27" s="8" t="s">
        <v>255</v>
      </c>
      <c r="J27" s="8" t="s">
        <v>255</v>
      </c>
      <c r="K27" s="8" t="s">
        <v>255</v>
      </c>
      <c r="L27" s="8" t="s">
        <v>255</v>
      </c>
      <c r="M27" s="8" t="s">
        <v>255</v>
      </c>
      <c r="N27" s="17"/>
    </row>
    <row r="28" spans="1:14" ht="35.25" customHeight="1" x14ac:dyDescent="0.25">
      <c r="A28" s="34">
        <v>522</v>
      </c>
      <c r="B28" s="20" t="s">
        <v>34</v>
      </c>
      <c r="C28" s="12">
        <f>SUM(C29:C32)</f>
        <v>0</v>
      </c>
      <c r="D28" s="12">
        <f>SUM(D29:D31)</f>
        <v>0</v>
      </c>
      <c r="E28" s="13" t="e">
        <f>D28*100/C28</f>
        <v>#DIV/0!</v>
      </c>
      <c r="F28" s="12">
        <f t="shared" ref="F28:N28" si="8">SUM(F29:F32)</f>
        <v>0</v>
      </c>
      <c r="G28" s="12">
        <f t="shared" si="8"/>
        <v>0</v>
      </c>
      <c r="H28" s="12">
        <f t="shared" si="8"/>
        <v>0</v>
      </c>
      <c r="I28" s="12">
        <f t="shared" si="8"/>
        <v>0</v>
      </c>
      <c r="J28" s="12">
        <f t="shared" si="8"/>
        <v>0</v>
      </c>
      <c r="K28" s="12">
        <f t="shared" si="8"/>
        <v>0</v>
      </c>
      <c r="L28" s="12">
        <f t="shared" si="8"/>
        <v>0</v>
      </c>
      <c r="M28" s="12">
        <f t="shared" si="8"/>
        <v>0</v>
      </c>
      <c r="N28" s="14">
        <f t="shared" si="8"/>
        <v>0</v>
      </c>
    </row>
    <row r="29" spans="1:14" ht="19.5" customHeight="1" x14ac:dyDescent="0.25">
      <c r="A29" s="34">
        <v>534</v>
      </c>
      <c r="B29" s="15" t="s">
        <v>35</v>
      </c>
      <c r="C29" s="8">
        <f t="shared" ref="C29:C31" si="9">F29+G29+H29+I29+J29+K29+L29</f>
        <v>0</v>
      </c>
      <c r="D29" s="8">
        <f t="shared" ref="D29:D31" si="10">F29+G29+H29+I29+J29+K29+L29</f>
        <v>0</v>
      </c>
      <c r="E29" s="9" t="s">
        <v>255</v>
      </c>
      <c r="F29" s="16"/>
      <c r="G29" s="16"/>
      <c r="H29" s="16"/>
      <c r="I29" s="16"/>
      <c r="J29" s="16"/>
      <c r="K29" s="16"/>
      <c r="L29" s="16"/>
      <c r="M29" s="16"/>
      <c r="N29" s="10" t="s">
        <v>255</v>
      </c>
    </row>
    <row r="30" spans="1:14" ht="19.5" customHeight="1" x14ac:dyDescent="0.25">
      <c r="A30" s="34">
        <v>544</v>
      </c>
      <c r="B30" s="15" t="s">
        <v>36</v>
      </c>
      <c r="C30" s="8">
        <f t="shared" si="9"/>
        <v>0</v>
      </c>
      <c r="D30" s="8">
        <f t="shared" si="10"/>
        <v>0</v>
      </c>
      <c r="E30" s="9" t="s">
        <v>255</v>
      </c>
      <c r="F30" s="16"/>
      <c r="G30" s="16"/>
      <c r="H30" s="16"/>
      <c r="I30" s="16"/>
      <c r="J30" s="16"/>
      <c r="K30" s="16"/>
      <c r="L30" s="16"/>
      <c r="M30" s="16"/>
      <c r="N30" s="10" t="s">
        <v>255</v>
      </c>
    </row>
    <row r="31" spans="1:14" ht="19.5" customHeight="1" x14ac:dyDescent="0.25">
      <c r="A31" s="34">
        <v>554</v>
      </c>
      <c r="B31" s="15" t="s">
        <v>27</v>
      </c>
      <c r="C31" s="8">
        <f t="shared" si="9"/>
        <v>0</v>
      </c>
      <c r="D31" s="8">
        <f t="shared" si="10"/>
        <v>0</v>
      </c>
      <c r="E31" s="9" t="s">
        <v>255</v>
      </c>
      <c r="F31" s="16"/>
      <c r="G31" s="16"/>
      <c r="H31" s="16"/>
      <c r="I31" s="16"/>
      <c r="J31" s="16"/>
      <c r="K31" s="16"/>
      <c r="L31" s="16"/>
      <c r="M31" s="16"/>
      <c r="N31" s="10" t="s">
        <v>255</v>
      </c>
    </row>
    <row r="32" spans="1:14" ht="19.5" customHeight="1" x14ac:dyDescent="0.25">
      <c r="A32" s="34">
        <v>564</v>
      </c>
      <c r="B32" s="15" t="s">
        <v>28</v>
      </c>
      <c r="C32" s="8">
        <f>N32</f>
        <v>0</v>
      </c>
      <c r="D32" s="8" t="s">
        <v>255</v>
      </c>
      <c r="E32" s="9" t="s">
        <v>255</v>
      </c>
      <c r="F32" s="8" t="s">
        <v>255</v>
      </c>
      <c r="G32" s="8" t="s">
        <v>255</v>
      </c>
      <c r="H32" s="8" t="s">
        <v>255</v>
      </c>
      <c r="I32" s="8" t="s">
        <v>255</v>
      </c>
      <c r="J32" s="8" t="s">
        <v>255</v>
      </c>
      <c r="K32" s="8" t="s">
        <v>255</v>
      </c>
      <c r="L32" s="8" t="s">
        <v>255</v>
      </c>
      <c r="M32" s="8" t="s">
        <v>255</v>
      </c>
      <c r="N32" s="17"/>
    </row>
    <row r="33" spans="1:14" ht="50.25" customHeight="1" x14ac:dyDescent="0.25">
      <c r="A33" s="34">
        <v>566</v>
      </c>
      <c r="B33" s="19" t="s">
        <v>346</v>
      </c>
      <c r="C33" s="8">
        <f>C34+C71+C90+C105+C115+C121</f>
        <v>0</v>
      </c>
      <c r="D33" s="8">
        <f>D34+D71+D90+D105+D115+D121</f>
        <v>0</v>
      </c>
      <c r="E33" s="9" t="e">
        <f>D33*100/C33</f>
        <v>#DIV/0!</v>
      </c>
      <c r="F33" s="8">
        <f t="shared" ref="F33:N33" si="11">F34+F71+F90+F105+F115+F121+F142+F146+F158+F162</f>
        <v>0</v>
      </c>
      <c r="G33" s="8">
        <f t="shared" si="11"/>
        <v>0</v>
      </c>
      <c r="H33" s="8">
        <f t="shared" si="11"/>
        <v>0</v>
      </c>
      <c r="I33" s="8">
        <f t="shared" si="11"/>
        <v>0</v>
      </c>
      <c r="J33" s="8">
        <f t="shared" si="11"/>
        <v>0</v>
      </c>
      <c r="K33" s="8">
        <f t="shared" si="11"/>
        <v>0</v>
      </c>
      <c r="L33" s="8">
        <f t="shared" si="11"/>
        <v>0</v>
      </c>
      <c r="M33" s="8">
        <f t="shared" si="11"/>
        <v>0</v>
      </c>
      <c r="N33" s="10">
        <f t="shared" si="11"/>
        <v>0</v>
      </c>
    </row>
    <row r="34" spans="1:14" ht="30.75" customHeight="1" x14ac:dyDescent="0.25">
      <c r="A34" s="34">
        <v>578</v>
      </c>
      <c r="B34" s="20" t="s">
        <v>348</v>
      </c>
      <c r="C34" s="12">
        <f>SUM(C35:C70)</f>
        <v>0</v>
      </c>
      <c r="D34" s="12">
        <f>SUM(D35:D69)</f>
        <v>0</v>
      </c>
      <c r="E34" s="13" t="e">
        <f>D34*100/C34</f>
        <v>#DIV/0!</v>
      </c>
      <c r="F34" s="12">
        <f t="shared" ref="F34:N34" si="12">SUM(F35:F70)</f>
        <v>0</v>
      </c>
      <c r="G34" s="12">
        <f t="shared" si="12"/>
        <v>0</v>
      </c>
      <c r="H34" s="12">
        <f t="shared" si="12"/>
        <v>0</v>
      </c>
      <c r="I34" s="12">
        <f t="shared" si="12"/>
        <v>0</v>
      </c>
      <c r="J34" s="12">
        <f t="shared" si="12"/>
        <v>0</v>
      </c>
      <c r="K34" s="12">
        <f t="shared" si="12"/>
        <v>0</v>
      </c>
      <c r="L34" s="12">
        <f t="shared" si="12"/>
        <v>0</v>
      </c>
      <c r="M34" s="12">
        <f t="shared" si="12"/>
        <v>0</v>
      </c>
      <c r="N34" s="14">
        <f t="shared" si="12"/>
        <v>0</v>
      </c>
    </row>
    <row r="35" spans="1:14" ht="19.5" customHeight="1" x14ac:dyDescent="0.25">
      <c r="A35" s="34">
        <v>590</v>
      </c>
      <c r="B35" s="15" t="s">
        <v>37</v>
      </c>
      <c r="C35" s="8">
        <f t="shared" ref="C35:C69" si="13">F35+G35+H35+I35+J35+K35+L35</f>
        <v>0</v>
      </c>
      <c r="D35" s="8">
        <f t="shared" ref="D35:D69" si="14">F35+G35+H35+I35+J35+K35+L35</f>
        <v>0</v>
      </c>
      <c r="E35" s="9" t="s">
        <v>255</v>
      </c>
      <c r="F35" s="16"/>
      <c r="G35" s="16"/>
      <c r="H35" s="16"/>
      <c r="I35" s="16"/>
      <c r="J35" s="16"/>
      <c r="K35" s="16"/>
      <c r="L35" s="16"/>
      <c r="M35" s="16"/>
      <c r="N35" s="10" t="s">
        <v>255</v>
      </c>
    </row>
    <row r="36" spans="1:14" ht="19.5" customHeight="1" x14ac:dyDescent="0.25">
      <c r="A36" s="34">
        <v>600</v>
      </c>
      <c r="B36" s="15" t="s">
        <v>38</v>
      </c>
      <c r="C36" s="8">
        <f t="shared" si="13"/>
        <v>0</v>
      </c>
      <c r="D36" s="8">
        <f t="shared" si="14"/>
        <v>0</v>
      </c>
      <c r="E36" s="9" t="s">
        <v>255</v>
      </c>
      <c r="F36" s="16"/>
      <c r="G36" s="16"/>
      <c r="H36" s="16"/>
      <c r="I36" s="16"/>
      <c r="J36" s="16"/>
      <c r="K36" s="16"/>
      <c r="L36" s="16"/>
      <c r="M36" s="16"/>
      <c r="N36" s="10" t="s">
        <v>255</v>
      </c>
    </row>
    <row r="37" spans="1:14" ht="19.5" customHeight="1" x14ac:dyDescent="0.25">
      <c r="A37" s="34">
        <v>610</v>
      </c>
      <c r="B37" s="15" t="s">
        <v>39</v>
      </c>
      <c r="C37" s="8">
        <f t="shared" si="13"/>
        <v>0</v>
      </c>
      <c r="D37" s="8">
        <f t="shared" si="14"/>
        <v>0</v>
      </c>
      <c r="E37" s="9" t="s">
        <v>255</v>
      </c>
      <c r="F37" s="16"/>
      <c r="G37" s="16"/>
      <c r="H37" s="16"/>
      <c r="I37" s="16"/>
      <c r="J37" s="16"/>
      <c r="K37" s="16"/>
      <c r="L37" s="16"/>
      <c r="M37" s="16"/>
      <c r="N37" s="10" t="s">
        <v>255</v>
      </c>
    </row>
    <row r="38" spans="1:14" ht="19.5" customHeight="1" x14ac:dyDescent="0.25">
      <c r="A38" s="34">
        <v>620</v>
      </c>
      <c r="B38" s="15" t="s">
        <v>40</v>
      </c>
      <c r="C38" s="8">
        <f t="shared" si="13"/>
        <v>0</v>
      </c>
      <c r="D38" s="8">
        <f t="shared" si="14"/>
        <v>0</v>
      </c>
      <c r="E38" s="9" t="s">
        <v>255</v>
      </c>
      <c r="F38" s="16"/>
      <c r="G38" s="16"/>
      <c r="H38" s="16"/>
      <c r="I38" s="16"/>
      <c r="J38" s="16"/>
      <c r="K38" s="16"/>
      <c r="L38" s="16"/>
      <c r="M38" s="16"/>
      <c r="N38" s="10" t="s">
        <v>255</v>
      </c>
    </row>
    <row r="39" spans="1:14" ht="19.5" customHeight="1" x14ac:dyDescent="0.25">
      <c r="A39" s="34">
        <v>630</v>
      </c>
      <c r="B39" s="15" t="s">
        <v>41</v>
      </c>
      <c r="C39" s="8">
        <f t="shared" si="13"/>
        <v>0</v>
      </c>
      <c r="D39" s="8">
        <f t="shared" si="14"/>
        <v>0</v>
      </c>
      <c r="E39" s="9" t="s">
        <v>255</v>
      </c>
      <c r="F39" s="16"/>
      <c r="G39" s="16"/>
      <c r="H39" s="16"/>
      <c r="I39" s="16"/>
      <c r="J39" s="16"/>
      <c r="K39" s="16"/>
      <c r="L39" s="16"/>
      <c r="M39" s="16"/>
      <c r="N39" s="10" t="s">
        <v>255</v>
      </c>
    </row>
    <row r="40" spans="1:14" ht="19.5" customHeight="1" x14ac:dyDescent="0.25">
      <c r="A40" s="34">
        <v>640</v>
      </c>
      <c r="B40" s="15" t="s">
        <v>42</v>
      </c>
      <c r="C40" s="8">
        <f t="shared" si="13"/>
        <v>0</v>
      </c>
      <c r="D40" s="8">
        <f t="shared" si="14"/>
        <v>0</v>
      </c>
      <c r="E40" s="9" t="s">
        <v>255</v>
      </c>
      <c r="F40" s="16"/>
      <c r="G40" s="16"/>
      <c r="H40" s="16"/>
      <c r="I40" s="16"/>
      <c r="J40" s="16"/>
      <c r="K40" s="16"/>
      <c r="L40" s="16"/>
      <c r="M40" s="16"/>
      <c r="N40" s="10" t="s">
        <v>255</v>
      </c>
    </row>
    <row r="41" spans="1:14" ht="19.5" customHeight="1" x14ac:dyDescent="0.25">
      <c r="A41" s="34">
        <v>650</v>
      </c>
      <c r="B41" s="15" t="s">
        <v>43</v>
      </c>
      <c r="C41" s="8">
        <f t="shared" si="13"/>
        <v>0</v>
      </c>
      <c r="D41" s="8">
        <f t="shared" si="14"/>
        <v>0</v>
      </c>
      <c r="E41" s="9" t="s">
        <v>255</v>
      </c>
      <c r="F41" s="16"/>
      <c r="G41" s="16"/>
      <c r="H41" s="16"/>
      <c r="I41" s="16"/>
      <c r="J41" s="16"/>
      <c r="K41" s="16"/>
      <c r="L41" s="16"/>
      <c r="M41" s="16"/>
      <c r="N41" s="10" t="s">
        <v>255</v>
      </c>
    </row>
    <row r="42" spans="1:14" ht="19.5" customHeight="1" x14ac:dyDescent="0.25">
      <c r="A42" s="34">
        <v>660</v>
      </c>
      <c r="B42" s="15" t="s">
        <v>44</v>
      </c>
      <c r="C42" s="8">
        <f t="shared" si="13"/>
        <v>0</v>
      </c>
      <c r="D42" s="8">
        <f t="shared" si="14"/>
        <v>0</v>
      </c>
      <c r="E42" s="9" t="s">
        <v>255</v>
      </c>
      <c r="F42" s="16"/>
      <c r="G42" s="16"/>
      <c r="H42" s="16"/>
      <c r="I42" s="16"/>
      <c r="J42" s="16"/>
      <c r="K42" s="16"/>
      <c r="L42" s="16"/>
      <c r="M42" s="16"/>
      <c r="N42" s="10" t="s">
        <v>255</v>
      </c>
    </row>
    <row r="43" spans="1:14" ht="19.5" customHeight="1" x14ac:dyDescent="0.25">
      <c r="A43" s="34">
        <v>670</v>
      </c>
      <c r="B43" s="15" t="s">
        <v>45</v>
      </c>
      <c r="C43" s="8">
        <f t="shared" si="13"/>
        <v>0</v>
      </c>
      <c r="D43" s="8">
        <f t="shared" si="14"/>
        <v>0</v>
      </c>
      <c r="E43" s="9" t="s">
        <v>255</v>
      </c>
      <c r="F43" s="16"/>
      <c r="G43" s="16"/>
      <c r="H43" s="16"/>
      <c r="I43" s="16"/>
      <c r="J43" s="16"/>
      <c r="K43" s="16"/>
      <c r="L43" s="16"/>
      <c r="M43" s="16"/>
      <c r="N43" s="10" t="s">
        <v>255</v>
      </c>
    </row>
    <row r="44" spans="1:14" ht="19.5" customHeight="1" x14ac:dyDescent="0.25">
      <c r="A44" s="34">
        <v>680</v>
      </c>
      <c r="B44" s="15" t="s">
        <v>46</v>
      </c>
      <c r="C44" s="8">
        <f t="shared" si="13"/>
        <v>0</v>
      </c>
      <c r="D44" s="8">
        <f t="shared" si="14"/>
        <v>0</v>
      </c>
      <c r="E44" s="9" t="s">
        <v>255</v>
      </c>
      <c r="F44" s="16"/>
      <c r="G44" s="16"/>
      <c r="H44" s="16"/>
      <c r="I44" s="16"/>
      <c r="J44" s="16"/>
      <c r="K44" s="16"/>
      <c r="L44" s="16"/>
      <c r="M44" s="16"/>
      <c r="N44" s="10" t="s">
        <v>255</v>
      </c>
    </row>
    <row r="45" spans="1:14" ht="19.5" customHeight="1" x14ac:dyDescent="0.25">
      <c r="A45" s="34">
        <v>690</v>
      </c>
      <c r="B45" s="15" t="s">
        <v>47</v>
      </c>
      <c r="C45" s="8">
        <f t="shared" si="13"/>
        <v>0</v>
      </c>
      <c r="D45" s="8">
        <f t="shared" si="14"/>
        <v>0</v>
      </c>
      <c r="E45" s="9" t="s">
        <v>255</v>
      </c>
      <c r="F45" s="16"/>
      <c r="G45" s="16"/>
      <c r="H45" s="16"/>
      <c r="I45" s="16"/>
      <c r="J45" s="16"/>
      <c r="K45" s="16"/>
      <c r="L45" s="16"/>
      <c r="M45" s="16"/>
      <c r="N45" s="10" t="s">
        <v>255</v>
      </c>
    </row>
    <row r="46" spans="1:14" ht="19.5" customHeight="1" x14ac:dyDescent="0.25">
      <c r="A46" s="34">
        <v>700</v>
      </c>
      <c r="B46" s="15" t="s">
        <v>48</v>
      </c>
      <c r="C46" s="8">
        <f t="shared" si="13"/>
        <v>0</v>
      </c>
      <c r="D46" s="8">
        <f t="shared" si="14"/>
        <v>0</v>
      </c>
      <c r="E46" s="9" t="s">
        <v>255</v>
      </c>
      <c r="F46" s="16"/>
      <c r="G46" s="16"/>
      <c r="H46" s="16"/>
      <c r="I46" s="16"/>
      <c r="J46" s="16"/>
      <c r="K46" s="16"/>
      <c r="L46" s="16"/>
      <c r="M46" s="16"/>
      <c r="N46" s="10" t="s">
        <v>255</v>
      </c>
    </row>
    <row r="47" spans="1:14" ht="19.5" customHeight="1" x14ac:dyDescent="0.25">
      <c r="A47" s="34">
        <v>710</v>
      </c>
      <c r="B47" s="15" t="s">
        <v>49</v>
      </c>
      <c r="C47" s="8">
        <f t="shared" si="13"/>
        <v>0</v>
      </c>
      <c r="D47" s="8">
        <f t="shared" si="14"/>
        <v>0</v>
      </c>
      <c r="E47" s="9" t="s">
        <v>255</v>
      </c>
      <c r="F47" s="16"/>
      <c r="G47" s="16"/>
      <c r="H47" s="16"/>
      <c r="I47" s="16"/>
      <c r="J47" s="16"/>
      <c r="K47" s="16"/>
      <c r="L47" s="16"/>
      <c r="M47" s="16"/>
      <c r="N47" s="10" t="s">
        <v>255</v>
      </c>
    </row>
    <row r="48" spans="1:14" ht="19.5" customHeight="1" x14ac:dyDescent="0.25">
      <c r="A48" s="34">
        <v>720</v>
      </c>
      <c r="B48" s="15" t="s">
        <v>50</v>
      </c>
      <c r="C48" s="8">
        <f t="shared" si="13"/>
        <v>0</v>
      </c>
      <c r="D48" s="8">
        <f t="shared" si="14"/>
        <v>0</v>
      </c>
      <c r="E48" s="9" t="s">
        <v>255</v>
      </c>
      <c r="F48" s="16"/>
      <c r="G48" s="16"/>
      <c r="H48" s="16"/>
      <c r="I48" s="16"/>
      <c r="J48" s="16"/>
      <c r="K48" s="16"/>
      <c r="L48" s="16"/>
      <c r="M48" s="16"/>
      <c r="N48" s="10" t="s">
        <v>255</v>
      </c>
    </row>
    <row r="49" spans="1:14" ht="19.5" customHeight="1" x14ac:dyDescent="0.25">
      <c r="A49" s="34">
        <v>730</v>
      </c>
      <c r="B49" s="15" t="s">
        <v>51</v>
      </c>
      <c r="C49" s="8">
        <f t="shared" si="13"/>
        <v>0</v>
      </c>
      <c r="D49" s="8">
        <f t="shared" si="14"/>
        <v>0</v>
      </c>
      <c r="E49" s="9" t="s">
        <v>255</v>
      </c>
      <c r="F49" s="16"/>
      <c r="G49" s="16"/>
      <c r="H49" s="16"/>
      <c r="I49" s="16"/>
      <c r="J49" s="16"/>
      <c r="K49" s="16"/>
      <c r="L49" s="16"/>
      <c r="M49" s="16"/>
      <c r="N49" s="10" t="s">
        <v>255</v>
      </c>
    </row>
    <row r="50" spans="1:14" ht="19.5" customHeight="1" x14ac:dyDescent="0.25">
      <c r="A50" s="34">
        <v>740</v>
      </c>
      <c r="B50" s="15" t="s">
        <v>52</v>
      </c>
      <c r="C50" s="8">
        <f t="shared" si="13"/>
        <v>0</v>
      </c>
      <c r="D50" s="8">
        <f t="shared" si="14"/>
        <v>0</v>
      </c>
      <c r="E50" s="9" t="s">
        <v>255</v>
      </c>
      <c r="F50" s="16"/>
      <c r="G50" s="16"/>
      <c r="H50" s="16"/>
      <c r="I50" s="16"/>
      <c r="J50" s="16"/>
      <c r="K50" s="16"/>
      <c r="L50" s="16"/>
      <c r="M50" s="16"/>
      <c r="N50" s="10" t="s">
        <v>255</v>
      </c>
    </row>
    <row r="51" spans="1:14" ht="19.5" customHeight="1" x14ac:dyDescent="0.25">
      <c r="A51" s="34">
        <v>750</v>
      </c>
      <c r="B51" s="15" t="s">
        <v>53</v>
      </c>
      <c r="C51" s="8">
        <f t="shared" si="13"/>
        <v>0</v>
      </c>
      <c r="D51" s="8">
        <f t="shared" si="14"/>
        <v>0</v>
      </c>
      <c r="E51" s="9" t="s">
        <v>255</v>
      </c>
      <c r="F51" s="16"/>
      <c r="G51" s="16"/>
      <c r="H51" s="16"/>
      <c r="I51" s="16"/>
      <c r="J51" s="16"/>
      <c r="K51" s="16"/>
      <c r="L51" s="16"/>
      <c r="M51" s="16"/>
      <c r="N51" s="10" t="s">
        <v>255</v>
      </c>
    </row>
    <row r="52" spans="1:14" ht="19.5" customHeight="1" x14ac:dyDescent="0.25">
      <c r="A52" s="34">
        <v>760</v>
      </c>
      <c r="B52" s="15" t="s">
        <v>54</v>
      </c>
      <c r="C52" s="8">
        <f t="shared" si="13"/>
        <v>0</v>
      </c>
      <c r="D52" s="8">
        <f t="shared" si="14"/>
        <v>0</v>
      </c>
      <c r="E52" s="9" t="s">
        <v>255</v>
      </c>
      <c r="F52" s="16"/>
      <c r="G52" s="16"/>
      <c r="H52" s="16"/>
      <c r="I52" s="16"/>
      <c r="J52" s="16"/>
      <c r="K52" s="16"/>
      <c r="L52" s="16"/>
      <c r="M52" s="16"/>
      <c r="N52" s="10" t="s">
        <v>255</v>
      </c>
    </row>
    <row r="53" spans="1:14" ht="19.5" customHeight="1" x14ac:dyDescent="0.25">
      <c r="A53" s="34">
        <v>770</v>
      </c>
      <c r="B53" s="15" t="s">
        <v>55</v>
      </c>
      <c r="C53" s="8">
        <f t="shared" si="13"/>
        <v>0</v>
      </c>
      <c r="D53" s="8">
        <f t="shared" si="14"/>
        <v>0</v>
      </c>
      <c r="E53" s="9" t="s">
        <v>255</v>
      </c>
      <c r="F53" s="16"/>
      <c r="G53" s="16"/>
      <c r="H53" s="16"/>
      <c r="I53" s="16"/>
      <c r="J53" s="16"/>
      <c r="K53" s="16"/>
      <c r="L53" s="16"/>
      <c r="M53" s="16"/>
      <c r="N53" s="10" t="s">
        <v>255</v>
      </c>
    </row>
    <row r="54" spans="1:14" ht="19.5" customHeight="1" x14ac:dyDescent="0.25">
      <c r="A54" s="34">
        <v>780</v>
      </c>
      <c r="B54" s="15" t="s">
        <v>56</v>
      </c>
      <c r="C54" s="8">
        <f t="shared" si="13"/>
        <v>0</v>
      </c>
      <c r="D54" s="8">
        <f t="shared" si="14"/>
        <v>0</v>
      </c>
      <c r="E54" s="9" t="s">
        <v>255</v>
      </c>
      <c r="F54" s="16"/>
      <c r="G54" s="16"/>
      <c r="H54" s="16"/>
      <c r="I54" s="16"/>
      <c r="J54" s="16"/>
      <c r="K54" s="16"/>
      <c r="L54" s="16"/>
      <c r="M54" s="16"/>
      <c r="N54" s="10" t="s">
        <v>255</v>
      </c>
    </row>
    <row r="55" spans="1:14" ht="19.5" customHeight="1" x14ac:dyDescent="0.25">
      <c r="A55" s="34">
        <v>790</v>
      </c>
      <c r="B55" s="15" t="s">
        <v>57</v>
      </c>
      <c r="C55" s="8">
        <f t="shared" si="13"/>
        <v>0</v>
      </c>
      <c r="D55" s="8">
        <f t="shared" si="14"/>
        <v>0</v>
      </c>
      <c r="E55" s="9" t="s">
        <v>255</v>
      </c>
      <c r="F55" s="16"/>
      <c r="G55" s="16"/>
      <c r="H55" s="16"/>
      <c r="I55" s="16"/>
      <c r="J55" s="16"/>
      <c r="K55" s="16"/>
      <c r="L55" s="16"/>
      <c r="M55" s="16"/>
      <c r="N55" s="10" t="s">
        <v>255</v>
      </c>
    </row>
    <row r="56" spans="1:14" ht="19.5" customHeight="1" x14ac:dyDescent="0.25">
      <c r="A56" s="34">
        <v>800</v>
      </c>
      <c r="B56" s="15" t="s">
        <v>58</v>
      </c>
      <c r="C56" s="8">
        <f t="shared" si="13"/>
        <v>0</v>
      </c>
      <c r="D56" s="8">
        <f t="shared" si="14"/>
        <v>0</v>
      </c>
      <c r="E56" s="9" t="s">
        <v>255</v>
      </c>
      <c r="F56" s="16"/>
      <c r="G56" s="16"/>
      <c r="H56" s="16"/>
      <c r="I56" s="16"/>
      <c r="J56" s="16"/>
      <c r="K56" s="16"/>
      <c r="L56" s="16"/>
      <c r="M56" s="16"/>
      <c r="N56" s="10" t="s">
        <v>255</v>
      </c>
    </row>
    <row r="57" spans="1:14" ht="19.5" customHeight="1" x14ac:dyDescent="0.25">
      <c r="A57" s="34">
        <v>810</v>
      </c>
      <c r="B57" s="15" t="s">
        <v>59</v>
      </c>
      <c r="C57" s="8">
        <f t="shared" si="13"/>
        <v>0</v>
      </c>
      <c r="D57" s="8">
        <f t="shared" si="14"/>
        <v>0</v>
      </c>
      <c r="E57" s="9" t="s">
        <v>255</v>
      </c>
      <c r="F57" s="16"/>
      <c r="G57" s="16"/>
      <c r="H57" s="16"/>
      <c r="I57" s="16"/>
      <c r="J57" s="16"/>
      <c r="K57" s="16"/>
      <c r="L57" s="16"/>
      <c r="M57" s="16"/>
      <c r="N57" s="10" t="s">
        <v>255</v>
      </c>
    </row>
    <row r="58" spans="1:14" ht="19.5" customHeight="1" x14ac:dyDescent="0.25">
      <c r="A58" s="34">
        <v>820</v>
      </c>
      <c r="B58" s="15" t="s">
        <v>60</v>
      </c>
      <c r="C58" s="8">
        <f t="shared" si="13"/>
        <v>0</v>
      </c>
      <c r="D58" s="8">
        <f t="shared" si="14"/>
        <v>0</v>
      </c>
      <c r="E58" s="9" t="s">
        <v>255</v>
      </c>
      <c r="F58" s="16"/>
      <c r="G58" s="16"/>
      <c r="H58" s="16"/>
      <c r="I58" s="16"/>
      <c r="J58" s="16"/>
      <c r="K58" s="16"/>
      <c r="L58" s="16"/>
      <c r="M58" s="16"/>
      <c r="N58" s="10" t="s">
        <v>255</v>
      </c>
    </row>
    <row r="59" spans="1:14" ht="19.5" customHeight="1" x14ac:dyDescent="0.25">
      <c r="A59" s="34">
        <v>830</v>
      </c>
      <c r="B59" s="15" t="s">
        <v>61</v>
      </c>
      <c r="C59" s="8">
        <f t="shared" si="13"/>
        <v>0</v>
      </c>
      <c r="D59" s="8">
        <f t="shared" si="14"/>
        <v>0</v>
      </c>
      <c r="E59" s="9" t="s">
        <v>255</v>
      </c>
      <c r="F59" s="16"/>
      <c r="G59" s="16"/>
      <c r="H59" s="16"/>
      <c r="I59" s="16"/>
      <c r="J59" s="16"/>
      <c r="K59" s="16"/>
      <c r="L59" s="16"/>
      <c r="M59" s="16"/>
      <c r="N59" s="10" t="s">
        <v>255</v>
      </c>
    </row>
    <row r="60" spans="1:14" ht="19.5" customHeight="1" x14ac:dyDescent="0.25">
      <c r="A60" s="34">
        <v>840</v>
      </c>
      <c r="B60" s="15" t="s">
        <v>62</v>
      </c>
      <c r="C60" s="8">
        <f t="shared" si="13"/>
        <v>0</v>
      </c>
      <c r="D60" s="8">
        <f t="shared" si="14"/>
        <v>0</v>
      </c>
      <c r="E60" s="9" t="s">
        <v>255</v>
      </c>
      <c r="F60" s="16"/>
      <c r="G60" s="16"/>
      <c r="H60" s="16"/>
      <c r="I60" s="16"/>
      <c r="J60" s="16"/>
      <c r="K60" s="16"/>
      <c r="L60" s="16"/>
      <c r="M60" s="16"/>
      <c r="N60" s="10" t="s">
        <v>255</v>
      </c>
    </row>
    <row r="61" spans="1:14" ht="19.5" customHeight="1" x14ac:dyDescent="0.25">
      <c r="A61" s="34">
        <v>850</v>
      </c>
      <c r="B61" s="15" t="s">
        <v>63</v>
      </c>
      <c r="C61" s="8">
        <f t="shared" si="13"/>
        <v>0</v>
      </c>
      <c r="D61" s="8">
        <f t="shared" si="14"/>
        <v>0</v>
      </c>
      <c r="E61" s="9" t="s">
        <v>255</v>
      </c>
      <c r="F61" s="16"/>
      <c r="G61" s="16"/>
      <c r="H61" s="16"/>
      <c r="I61" s="16"/>
      <c r="J61" s="16"/>
      <c r="K61" s="16"/>
      <c r="L61" s="16"/>
      <c r="M61" s="16"/>
      <c r="N61" s="10" t="s">
        <v>255</v>
      </c>
    </row>
    <row r="62" spans="1:14" ht="19.5" customHeight="1" x14ac:dyDescent="0.25">
      <c r="A62" s="34">
        <v>860</v>
      </c>
      <c r="B62" s="15" t="s">
        <v>64</v>
      </c>
      <c r="C62" s="8">
        <f t="shared" si="13"/>
        <v>0</v>
      </c>
      <c r="D62" s="8">
        <f t="shared" si="14"/>
        <v>0</v>
      </c>
      <c r="E62" s="9" t="s">
        <v>255</v>
      </c>
      <c r="F62" s="16"/>
      <c r="G62" s="16"/>
      <c r="H62" s="16"/>
      <c r="I62" s="16"/>
      <c r="J62" s="16"/>
      <c r="K62" s="16"/>
      <c r="L62" s="16"/>
      <c r="M62" s="16"/>
      <c r="N62" s="10" t="s">
        <v>255</v>
      </c>
    </row>
    <row r="63" spans="1:14" ht="19.5" customHeight="1" x14ac:dyDescent="0.25">
      <c r="A63" s="34">
        <v>870</v>
      </c>
      <c r="B63" s="15" t="s">
        <v>65</v>
      </c>
      <c r="C63" s="8">
        <f t="shared" si="13"/>
        <v>0</v>
      </c>
      <c r="D63" s="8">
        <f t="shared" si="14"/>
        <v>0</v>
      </c>
      <c r="E63" s="9" t="s">
        <v>255</v>
      </c>
      <c r="F63" s="16"/>
      <c r="G63" s="16"/>
      <c r="H63" s="16"/>
      <c r="I63" s="16"/>
      <c r="J63" s="16"/>
      <c r="K63" s="16"/>
      <c r="L63" s="16"/>
      <c r="M63" s="16"/>
      <c r="N63" s="10" t="s">
        <v>255</v>
      </c>
    </row>
    <row r="64" spans="1:14" ht="19.5" customHeight="1" x14ac:dyDescent="0.25">
      <c r="A64" s="34">
        <v>880</v>
      </c>
      <c r="B64" s="15" t="s">
        <v>66</v>
      </c>
      <c r="C64" s="8">
        <f t="shared" si="13"/>
        <v>0</v>
      </c>
      <c r="D64" s="8">
        <f t="shared" si="14"/>
        <v>0</v>
      </c>
      <c r="E64" s="9" t="s">
        <v>255</v>
      </c>
      <c r="F64" s="16"/>
      <c r="G64" s="16"/>
      <c r="H64" s="16"/>
      <c r="I64" s="16"/>
      <c r="J64" s="16"/>
      <c r="K64" s="16"/>
      <c r="L64" s="16"/>
      <c r="M64" s="16"/>
      <c r="N64" s="10" t="s">
        <v>255</v>
      </c>
    </row>
    <row r="65" spans="1:14" ht="19.5" customHeight="1" x14ac:dyDescent="0.25">
      <c r="A65" s="34">
        <v>890</v>
      </c>
      <c r="B65" s="15" t="s">
        <v>67</v>
      </c>
      <c r="C65" s="8">
        <f t="shared" si="13"/>
        <v>0</v>
      </c>
      <c r="D65" s="8">
        <f t="shared" si="14"/>
        <v>0</v>
      </c>
      <c r="E65" s="9" t="s">
        <v>255</v>
      </c>
      <c r="F65" s="16"/>
      <c r="G65" s="16"/>
      <c r="H65" s="16"/>
      <c r="I65" s="16"/>
      <c r="J65" s="16"/>
      <c r="K65" s="16"/>
      <c r="L65" s="16"/>
      <c r="M65" s="16"/>
      <c r="N65" s="10" t="s">
        <v>255</v>
      </c>
    </row>
    <row r="66" spans="1:14" ht="19.5" customHeight="1" x14ac:dyDescent="0.25">
      <c r="A66" s="34">
        <v>900</v>
      </c>
      <c r="B66" s="15" t="s">
        <v>68</v>
      </c>
      <c r="C66" s="8">
        <f t="shared" si="13"/>
        <v>0</v>
      </c>
      <c r="D66" s="8">
        <f t="shared" si="14"/>
        <v>0</v>
      </c>
      <c r="E66" s="9" t="s">
        <v>255</v>
      </c>
      <c r="F66" s="16"/>
      <c r="G66" s="16"/>
      <c r="H66" s="16"/>
      <c r="I66" s="16"/>
      <c r="J66" s="16"/>
      <c r="K66" s="16"/>
      <c r="L66" s="16"/>
      <c r="M66" s="16"/>
      <c r="N66" s="10" t="s">
        <v>255</v>
      </c>
    </row>
    <row r="67" spans="1:14" ht="19.5" customHeight="1" x14ac:dyDescent="0.25">
      <c r="A67" s="34">
        <v>910</v>
      </c>
      <c r="B67" s="15" t="s">
        <v>69</v>
      </c>
      <c r="C67" s="8">
        <f t="shared" si="13"/>
        <v>0</v>
      </c>
      <c r="D67" s="8">
        <f t="shared" si="14"/>
        <v>0</v>
      </c>
      <c r="E67" s="9" t="s">
        <v>255</v>
      </c>
      <c r="F67" s="16"/>
      <c r="G67" s="16"/>
      <c r="H67" s="16"/>
      <c r="I67" s="16"/>
      <c r="J67" s="16"/>
      <c r="K67" s="16"/>
      <c r="L67" s="16"/>
      <c r="M67" s="16"/>
      <c r="N67" s="10" t="s">
        <v>255</v>
      </c>
    </row>
    <row r="68" spans="1:14" ht="19.5" customHeight="1" x14ac:dyDescent="0.25">
      <c r="A68" s="34">
        <v>920</v>
      </c>
      <c r="B68" s="15" t="s">
        <v>70</v>
      </c>
      <c r="C68" s="8">
        <f t="shared" si="13"/>
        <v>0</v>
      </c>
      <c r="D68" s="8">
        <f t="shared" si="14"/>
        <v>0</v>
      </c>
      <c r="E68" s="9" t="s">
        <v>255</v>
      </c>
      <c r="F68" s="16"/>
      <c r="G68" s="16"/>
      <c r="H68" s="16"/>
      <c r="I68" s="16"/>
      <c r="J68" s="16"/>
      <c r="K68" s="16"/>
      <c r="L68" s="16"/>
      <c r="M68" s="16"/>
      <c r="N68" s="10" t="s">
        <v>255</v>
      </c>
    </row>
    <row r="69" spans="1:14" ht="19.5" customHeight="1" x14ac:dyDescent="0.25">
      <c r="A69" s="34">
        <v>930</v>
      </c>
      <c r="B69" s="15" t="s">
        <v>27</v>
      </c>
      <c r="C69" s="8">
        <f t="shared" si="13"/>
        <v>0</v>
      </c>
      <c r="D69" s="8">
        <f t="shared" si="14"/>
        <v>0</v>
      </c>
      <c r="E69" s="9" t="s">
        <v>255</v>
      </c>
      <c r="F69" s="16"/>
      <c r="G69" s="16"/>
      <c r="H69" s="16"/>
      <c r="I69" s="16"/>
      <c r="J69" s="16"/>
      <c r="K69" s="16"/>
      <c r="L69" s="16"/>
      <c r="M69" s="16"/>
      <c r="N69" s="10" t="s">
        <v>255</v>
      </c>
    </row>
    <row r="70" spans="1:14" ht="19.5" customHeight="1" x14ac:dyDescent="0.25">
      <c r="A70" s="34">
        <v>940</v>
      </c>
      <c r="B70" s="15" t="s">
        <v>28</v>
      </c>
      <c r="C70" s="8">
        <f>N70</f>
        <v>0</v>
      </c>
      <c r="D70" s="8" t="s">
        <v>255</v>
      </c>
      <c r="E70" s="9" t="s">
        <v>255</v>
      </c>
      <c r="F70" s="8" t="s">
        <v>255</v>
      </c>
      <c r="G70" s="8" t="s">
        <v>255</v>
      </c>
      <c r="H70" s="8" t="s">
        <v>255</v>
      </c>
      <c r="I70" s="8" t="s">
        <v>255</v>
      </c>
      <c r="J70" s="8" t="s">
        <v>255</v>
      </c>
      <c r="K70" s="8" t="s">
        <v>255</v>
      </c>
      <c r="L70" s="8" t="s">
        <v>255</v>
      </c>
      <c r="M70" s="8" t="s">
        <v>255</v>
      </c>
      <c r="N70" s="17"/>
    </row>
    <row r="71" spans="1:14" ht="21" customHeight="1" x14ac:dyDescent="0.25">
      <c r="A71" s="34">
        <v>942</v>
      </c>
      <c r="B71" s="11" t="s">
        <v>349</v>
      </c>
      <c r="C71" s="12">
        <f>SUM(C72:C89)</f>
        <v>0</v>
      </c>
      <c r="D71" s="12">
        <f>SUM(D72:D88)</f>
        <v>0</v>
      </c>
      <c r="E71" s="13" t="e">
        <f>D71*100/C71</f>
        <v>#DIV/0!</v>
      </c>
      <c r="F71" s="12">
        <f t="shared" ref="F71:N71" si="15">SUM(F72:F89)</f>
        <v>0</v>
      </c>
      <c r="G71" s="12">
        <f t="shared" si="15"/>
        <v>0</v>
      </c>
      <c r="H71" s="12">
        <f t="shared" si="15"/>
        <v>0</v>
      </c>
      <c r="I71" s="12">
        <f t="shared" si="15"/>
        <v>0</v>
      </c>
      <c r="J71" s="12">
        <f t="shared" si="15"/>
        <v>0</v>
      </c>
      <c r="K71" s="12">
        <f t="shared" si="15"/>
        <v>0</v>
      </c>
      <c r="L71" s="12">
        <f t="shared" si="15"/>
        <v>0</v>
      </c>
      <c r="M71" s="12">
        <f t="shared" si="15"/>
        <v>0</v>
      </c>
      <c r="N71" s="14">
        <f t="shared" si="15"/>
        <v>0</v>
      </c>
    </row>
    <row r="72" spans="1:14" ht="19.5" customHeight="1" x14ac:dyDescent="0.25">
      <c r="A72" s="34">
        <v>954</v>
      </c>
      <c r="B72" s="15" t="s">
        <v>71</v>
      </c>
      <c r="C72" s="8">
        <f t="shared" ref="C72:C88" si="16">F72+G72+H72+I72+J72+K72+L72</f>
        <v>0</v>
      </c>
      <c r="D72" s="8">
        <f t="shared" ref="D72:D88" si="17">F72+G72+H72+I72+J72+K72+L72</f>
        <v>0</v>
      </c>
      <c r="E72" s="9" t="s">
        <v>255</v>
      </c>
      <c r="F72" s="16"/>
      <c r="G72" s="16"/>
      <c r="H72" s="16"/>
      <c r="I72" s="16"/>
      <c r="J72" s="16"/>
      <c r="K72" s="16"/>
      <c r="L72" s="16"/>
      <c r="M72" s="16"/>
      <c r="N72" s="10" t="s">
        <v>255</v>
      </c>
    </row>
    <row r="73" spans="1:14" ht="19.5" customHeight="1" x14ac:dyDescent="0.25">
      <c r="A73" s="34">
        <v>964</v>
      </c>
      <c r="B73" s="15" t="s">
        <v>72</v>
      </c>
      <c r="C73" s="8">
        <f t="shared" si="16"/>
        <v>0</v>
      </c>
      <c r="D73" s="8">
        <f t="shared" si="17"/>
        <v>0</v>
      </c>
      <c r="E73" s="9" t="s">
        <v>255</v>
      </c>
      <c r="F73" s="16"/>
      <c r="G73" s="16"/>
      <c r="H73" s="16"/>
      <c r="I73" s="16"/>
      <c r="J73" s="16"/>
      <c r="K73" s="16"/>
      <c r="L73" s="16"/>
      <c r="M73" s="16"/>
      <c r="N73" s="10" t="s">
        <v>255</v>
      </c>
    </row>
    <row r="74" spans="1:14" ht="18" customHeight="1" x14ac:dyDescent="0.25">
      <c r="A74" s="34">
        <v>974</v>
      </c>
      <c r="B74" s="15" t="s">
        <v>73</v>
      </c>
      <c r="C74" s="8">
        <f t="shared" si="16"/>
        <v>0</v>
      </c>
      <c r="D74" s="8">
        <f t="shared" si="17"/>
        <v>0</v>
      </c>
      <c r="E74" s="9" t="s">
        <v>255</v>
      </c>
      <c r="F74" s="16"/>
      <c r="G74" s="16"/>
      <c r="H74" s="16"/>
      <c r="I74" s="16"/>
      <c r="J74" s="16"/>
      <c r="K74" s="16"/>
      <c r="L74" s="16"/>
      <c r="M74" s="16"/>
      <c r="N74" s="10" t="s">
        <v>255</v>
      </c>
    </row>
    <row r="75" spans="1:14" ht="18" customHeight="1" x14ac:dyDescent="0.25">
      <c r="A75" s="34">
        <v>984</v>
      </c>
      <c r="B75" s="15" t="s">
        <v>74</v>
      </c>
      <c r="C75" s="8">
        <f t="shared" si="16"/>
        <v>0</v>
      </c>
      <c r="D75" s="8">
        <f t="shared" si="17"/>
        <v>0</v>
      </c>
      <c r="E75" s="9" t="s">
        <v>255</v>
      </c>
      <c r="F75" s="16"/>
      <c r="G75" s="16"/>
      <c r="H75" s="16"/>
      <c r="I75" s="16"/>
      <c r="J75" s="16"/>
      <c r="K75" s="16"/>
      <c r="L75" s="16"/>
      <c r="M75" s="16"/>
      <c r="N75" s="10" t="s">
        <v>255</v>
      </c>
    </row>
    <row r="76" spans="1:14" ht="18" customHeight="1" x14ac:dyDescent="0.25">
      <c r="A76" s="34">
        <v>994</v>
      </c>
      <c r="B76" s="15" t="s">
        <v>75</v>
      </c>
      <c r="C76" s="8">
        <f t="shared" si="16"/>
        <v>0</v>
      </c>
      <c r="D76" s="8">
        <f t="shared" si="17"/>
        <v>0</v>
      </c>
      <c r="E76" s="9" t="s">
        <v>255</v>
      </c>
      <c r="F76" s="16"/>
      <c r="G76" s="16"/>
      <c r="H76" s="16"/>
      <c r="I76" s="16"/>
      <c r="J76" s="16"/>
      <c r="K76" s="16"/>
      <c r="L76" s="16"/>
      <c r="M76" s="16"/>
      <c r="N76" s="10" t="s">
        <v>255</v>
      </c>
    </row>
    <row r="77" spans="1:14" ht="18" customHeight="1" x14ac:dyDescent="0.25">
      <c r="A77" s="34">
        <v>1004</v>
      </c>
      <c r="B77" s="15" t="s">
        <v>76</v>
      </c>
      <c r="C77" s="8">
        <f t="shared" si="16"/>
        <v>0</v>
      </c>
      <c r="D77" s="8">
        <f t="shared" si="17"/>
        <v>0</v>
      </c>
      <c r="E77" s="9" t="s">
        <v>255</v>
      </c>
      <c r="F77" s="16"/>
      <c r="G77" s="16"/>
      <c r="H77" s="16"/>
      <c r="I77" s="16"/>
      <c r="J77" s="16"/>
      <c r="K77" s="16"/>
      <c r="L77" s="16"/>
      <c r="M77" s="16"/>
      <c r="N77" s="10" t="s">
        <v>255</v>
      </c>
    </row>
    <row r="78" spans="1:14" ht="18" customHeight="1" x14ac:dyDescent="0.25">
      <c r="A78" s="34">
        <v>1014</v>
      </c>
      <c r="B78" s="15" t="s">
        <v>77</v>
      </c>
      <c r="C78" s="8">
        <f t="shared" si="16"/>
        <v>0</v>
      </c>
      <c r="D78" s="8">
        <f t="shared" si="17"/>
        <v>0</v>
      </c>
      <c r="E78" s="9" t="s">
        <v>255</v>
      </c>
      <c r="F78" s="16"/>
      <c r="G78" s="16"/>
      <c r="H78" s="16"/>
      <c r="I78" s="16"/>
      <c r="J78" s="16"/>
      <c r="K78" s="16"/>
      <c r="L78" s="16"/>
      <c r="M78" s="16"/>
      <c r="N78" s="10" t="s">
        <v>255</v>
      </c>
    </row>
    <row r="79" spans="1:14" ht="18" customHeight="1" x14ac:dyDescent="0.25">
      <c r="A79" s="34">
        <v>1024</v>
      </c>
      <c r="B79" s="15" t="s">
        <v>78</v>
      </c>
      <c r="C79" s="8">
        <f t="shared" si="16"/>
        <v>0</v>
      </c>
      <c r="D79" s="8">
        <f t="shared" si="17"/>
        <v>0</v>
      </c>
      <c r="E79" s="9" t="s">
        <v>255</v>
      </c>
      <c r="F79" s="16"/>
      <c r="G79" s="16"/>
      <c r="H79" s="16"/>
      <c r="I79" s="16"/>
      <c r="J79" s="16"/>
      <c r="K79" s="16"/>
      <c r="L79" s="16"/>
      <c r="M79" s="16"/>
      <c r="N79" s="10" t="s">
        <v>255</v>
      </c>
    </row>
    <row r="80" spans="1:14" ht="18" customHeight="1" x14ac:dyDescent="0.25">
      <c r="A80" s="34">
        <v>1034</v>
      </c>
      <c r="B80" s="15" t="s">
        <v>79</v>
      </c>
      <c r="C80" s="8">
        <f t="shared" si="16"/>
        <v>0</v>
      </c>
      <c r="D80" s="8">
        <f t="shared" si="17"/>
        <v>0</v>
      </c>
      <c r="E80" s="9" t="s">
        <v>255</v>
      </c>
      <c r="F80" s="16"/>
      <c r="G80" s="16"/>
      <c r="H80" s="16"/>
      <c r="I80" s="16"/>
      <c r="J80" s="16"/>
      <c r="K80" s="16"/>
      <c r="L80" s="16"/>
      <c r="M80" s="16"/>
      <c r="N80" s="10" t="s">
        <v>255</v>
      </c>
    </row>
    <row r="81" spans="1:14" ht="18" customHeight="1" x14ac:dyDescent="0.25">
      <c r="A81" s="34">
        <v>1044</v>
      </c>
      <c r="B81" s="15" t="s">
        <v>80</v>
      </c>
      <c r="C81" s="8">
        <f t="shared" si="16"/>
        <v>0</v>
      </c>
      <c r="D81" s="8">
        <f t="shared" si="17"/>
        <v>0</v>
      </c>
      <c r="E81" s="9" t="s">
        <v>255</v>
      </c>
      <c r="F81" s="16"/>
      <c r="G81" s="16"/>
      <c r="H81" s="16"/>
      <c r="I81" s="16"/>
      <c r="J81" s="16"/>
      <c r="K81" s="16"/>
      <c r="L81" s="16"/>
      <c r="M81" s="16"/>
      <c r="N81" s="10" t="s">
        <v>255</v>
      </c>
    </row>
    <row r="82" spans="1:14" ht="18" customHeight="1" x14ac:dyDescent="0.25">
      <c r="A82" s="34">
        <v>1054</v>
      </c>
      <c r="B82" s="15" t="s">
        <v>81</v>
      </c>
      <c r="C82" s="8">
        <f t="shared" si="16"/>
        <v>0</v>
      </c>
      <c r="D82" s="8">
        <f t="shared" si="17"/>
        <v>0</v>
      </c>
      <c r="E82" s="9" t="s">
        <v>255</v>
      </c>
      <c r="F82" s="16"/>
      <c r="G82" s="16"/>
      <c r="H82" s="16"/>
      <c r="I82" s="16"/>
      <c r="J82" s="16"/>
      <c r="K82" s="16"/>
      <c r="L82" s="16"/>
      <c r="M82" s="16"/>
      <c r="N82" s="10" t="s">
        <v>255</v>
      </c>
    </row>
    <row r="83" spans="1:14" ht="18" customHeight="1" x14ac:dyDescent="0.25">
      <c r="A83" s="34">
        <v>1064</v>
      </c>
      <c r="B83" s="15" t="s">
        <v>82</v>
      </c>
      <c r="C83" s="8">
        <f t="shared" si="16"/>
        <v>0</v>
      </c>
      <c r="D83" s="8">
        <f t="shared" si="17"/>
        <v>0</v>
      </c>
      <c r="E83" s="9" t="s">
        <v>255</v>
      </c>
      <c r="F83" s="16"/>
      <c r="G83" s="16"/>
      <c r="H83" s="16"/>
      <c r="I83" s="16"/>
      <c r="J83" s="16"/>
      <c r="K83" s="16"/>
      <c r="L83" s="16"/>
      <c r="M83" s="16"/>
      <c r="N83" s="10" t="s">
        <v>255</v>
      </c>
    </row>
    <row r="84" spans="1:14" ht="18" customHeight="1" x14ac:dyDescent="0.25">
      <c r="A84" s="34">
        <v>1074</v>
      </c>
      <c r="B84" s="15" t="s">
        <v>83</v>
      </c>
      <c r="C84" s="8">
        <f t="shared" si="16"/>
        <v>0</v>
      </c>
      <c r="D84" s="8">
        <f t="shared" si="17"/>
        <v>0</v>
      </c>
      <c r="E84" s="9" t="s">
        <v>255</v>
      </c>
      <c r="F84" s="16"/>
      <c r="G84" s="16"/>
      <c r="H84" s="16"/>
      <c r="I84" s="16"/>
      <c r="J84" s="16"/>
      <c r="K84" s="16"/>
      <c r="L84" s="16"/>
      <c r="M84" s="16"/>
      <c r="N84" s="10" t="s">
        <v>255</v>
      </c>
    </row>
    <row r="85" spans="1:14" ht="18" customHeight="1" x14ac:dyDescent="0.25">
      <c r="A85" s="34">
        <v>1084</v>
      </c>
      <c r="B85" s="15" t="s">
        <v>84</v>
      </c>
      <c r="C85" s="8">
        <f t="shared" si="16"/>
        <v>0</v>
      </c>
      <c r="D85" s="8">
        <f t="shared" si="17"/>
        <v>0</v>
      </c>
      <c r="E85" s="9" t="s">
        <v>255</v>
      </c>
      <c r="F85" s="16"/>
      <c r="G85" s="16"/>
      <c r="H85" s="16"/>
      <c r="I85" s="16"/>
      <c r="J85" s="16"/>
      <c r="K85" s="16"/>
      <c r="L85" s="16"/>
      <c r="M85" s="16"/>
      <c r="N85" s="10" t="s">
        <v>255</v>
      </c>
    </row>
    <row r="86" spans="1:14" ht="18" customHeight="1" x14ac:dyDescent="0.25">
      <c r="A86" s="34">
        <v>1094</v>
      </c>
      <c r="B86" s="15" t="s">
        <v>85</v>
      </c>
      <c r="C86" s="8">
        <f t="shared" si="16"/>
        <v>0</v>
      </c>
      <c r="D86" s="8">
        <f t="shared" si="17"/>
        <v>0</v>
      </c>
      <c r="E86" s="9" t="s">
        <v>255</v>
      </c>
      <c r="F86" s="16"/>
      <c r="G86" s="16"/>
      <c r="H86" s="16"/>
      <c r="I86" s="16"/>
      <c r="J86" s="16"/>
      <c r="K86" s="16"/>
      <c r="L86" s="16"/>
      <c r="M86" s="16"/>
      <c r="N86" s="10" t="s">
        <v>255</v>
      </c>
    </row>
    <row r="87" spans="1:14" ht="18" customHeight="1" x14ac:dyDescent="0.25">
      <c r="A87" s="34">
        <v>1104</v>
      </c>
      <c r="B87" s="15" t="s">
        <v>86</v>
      </c>
      <c r="C87" s="8">
        <f t="shared" si="16"/>
        <v>0</v>
      </c>
      <c r="D87" s="8">
        <f t="shared" si="17"/>
        <v>0</v>
      </c>
      <c r="E87" s="9" t="s">
        <v>255</v>
      </c>
      <c r="F87" s="16"/>
      <c r="G87" s="16"/>
      <c r="H87" s="16"/>
      <c r="I87" s="16"/>
      <c r="J87" s="16"/>
      <c r="K87" s="16"/>
      <c r="L87" s="16"/>
      <c r="M87" s="16"/>
      <c r="N87" s="10" t="s">
        <v>255</v>
      </c>
    </row>
    <row r="88" spans="1:14" ht="18" customHeight="1" x14ac:dyDescent="0.25">
      <c r="A88" s="34">
        <v>1114</v>
      </c>
      <c r="B88" s="15" t="s">
        <v>27</v>
      </c>
      <c r="C88" s="8">
        <f t="shared" si="16"/>
        <v>0</v>
      </c>
      <c r="D88" s="8">
        <f t="shared" si="17"/>
        <v>0</v>
      </c>
      <c r="E88" s="9" t="s">
        <v>255</v>
      </c>
      <c r="F88" s="16"/>
      <c r="G88" s="16"/>
      <c r="H88" s="16"/>
      <c r="I88" s="16"/>
      <c r="J88" s="16"/>
      <c r="K88" s="16"/>
      <c r="L88" s="16"/>
      <c r="M88" s="16"/>
      <c r="N88" s="10" t="s">
        <v>255</v>
      </c>
    </row>
    <row r="89" spans="1:14" ht="18" customHeight="1" x14ac:dyDescent="0.25">
      <c r="A89" s="34">
        <v>1124</v>
      </c>
      <c r="B89" s="15" t="s">
        <v>28</v>
      </c>
      <c r="C89" s="8">
        <f>N89</f>
        <v>0</v>
      </c>
      <c r="D89" s="8" t="s">
        <v>255</v>
      </c>
      <c r="E89" s="9" t="s">
        <v>255</v>
      </c>
      <c r="F89" s="8" t="s">
        <v>255</v>
      </c>
      <c r="G89" s="8" t="s">
        <v>255</v>
      </c>
      <c r="H89" s="8" t="s">
        <v>255</v>
      </c>
      <c r="I89" s="8" t="s">
        <v>255</v>
      </c>
      <c r="J89" s="8" t="s">
        <v>255</v>
      </c>
      <c r="K89" s="8" t="s">
        <v>255</v>
      </c>
      <c r="L89" s="8" t="s">
        <v>255</v>
      </c>
      <c r="M89" s="8" t="s">
        <v>255</v>
      </c>
      <c r="N89" s="17"/>
    </row>
    <row r="90" spans="1:14" ht="23.25" customHeight="1" x14ac:dyDescent="0.25">
      <c r="A90" s="34">
        <v>1126</v>
      </c>
      <c r="B90" s="11" t="s">
        <v>350</v>
      </c>
      <c r="C90" s="12">
        <f>SUM(C91:C104)</f>
        <v>0</v>
      </c>
      <c r="D90" s="12">
        <f>SUM(D91:D103)</f>
        <v>0</v>
      </c>
      <c r="E90" s="13" t="e">
        <f>D90*100/C90</f>
        <v>#DIV/0!</v>
      </c>
      <c r="F90" s="12">
        <f t="shared" ref="F90:N90" si="18">SUM(F91:F104)</f>
        <v>0</v>
      </c>
      <c r="G90" s="12">
        <f t="shared" si="18"/>
        <v>0</v>
      </c>
      <c r="H90" s="12">
        <f t="shared" si="18"/>
        <v>0</v>
      </c>
      <c r="I90" s="12">
        <f t="shared" si="18"/>
        <v>0</v>
      </c>
      <c r="J90" s="12">
        <f t="shared" si="18"/>
        <v>0</v>
      </c>
      <c r="K90" s="12">
        <f t="shared" si="18"/>
        <v>0</v>
      </c>
      <c r="L90" s="12">
        <f t="shared" si="18"/>
        <v>0</v>
      </c>
      <c r="M90" s="12">
        <f t="shared" si="18"/>
        <v>0</v>
      </c>
      <c r="N90" s="14">
        <f t="shared" si="18"/>
        <v>0</v>
      </c>
    </row>
    <row r="91" spans="1:14" ht="19.5" customHeight="1" x14ac:dyDescent="0.25">
      <c r="A91" s="34">
        <v>1138</v>
      </c>
      <c r="B91" s="15" t="s">
        <v>87</v>
      </c>
      <c r="C91" s="8">
        <f t="shared" ref="C91:C103" si="19">F91+G91+H91+I91+J91+K91+L91</f>
        <v>0</v>
      </c>
      <c r="D91" s="8">
        <f t="shared" ref="D91:D103" si="20">F91+G91+H91+I91+J91+K91+L91</f>
        <v>0</v>
      </c>
      <c r="E91" s="9" t="s">
        <v>255</v>
      </c>
      <c r="F91" s="16"/>
      <c r="G91" s="16"/>
      <c r="H91" s="16"/>
      <c r="I91" s="16"/>
      <c r="J91" s="16"/>
      <c r="K91" s="16"/>
      <c r="L91" s="16"/>
      <c r="M91" s="16"/>
      <c r="N91" s="10" t="s">
        <v>255</v>
      </c>
    </row>
    <row r="92" spans="1:14" ht="19.5" customHeight="1" x14ac:dyDescent="0.25">
      <c r="A92" s="34">
        <v>1148</v>
      </c>
      <c r="B92" s="15" t="s">
        <v>88</v>
      </c>
      <c r="C92" s="8">
        <f t="shared" si="19"/>
        <v>0</v>
      </c>
      <c r="D92" s="8">
        <f t="shared" si="20"/>
        <v>0</v>
      </c>
      <c r="E92" s="9" t="s">
        <v>255</v>
      </c>
      <c r="F92" s="16"/>
      <c r="G92" s="16"/>
      <c r="H92" s="16"/>
      <c r="I92" s="16"/>
      <c r="J92" s="16"/>
      <c r="K92" s="16"/>
      <c r="L92" s="16"/>
      <c r="M92" s="16"/>
      <c r="N92" s="10" t="s">
        <v>255</v>
      </c>
    </row>
    <row r="93" spans="1:14" ht="19.5" customHeight="1" x14ac:dyDescent="0.25">
      <c r="A93" s="34">
        <v>1158</v>
      </c>
      <c r="B93" s="15" t="s">
        <v>89</v>
      </c>
      <c r="C93" s="8">
        <f t="shared" si="19"/>
        <v>0</v>
      </c>
      <c r="D93" s="8">
        <f t="shared" si="20"/>
        <v>0</v>
      </c>
      <c r="E93" s="9" t="s">
        <v>255</v>
      </c>
      <c r="F93" s="16"/>
      <c r="G93" s="16"/>
      <c r="H93" s="16"/>
      <c r="I93" s="16"/>
      <c r="J93" s="16"/>
      <c r="K93" s="16"/>
      <c r="L93" s="16"/>
      <c r="M93" s="16"/>
      <c r="N93" s="10" t="s">
        <v>255</v>
      </c>
    </row>
    <row r="94" spans="1:14" ht="19.5" customHeight="1" x14ac:dyDescent="0.25">
      <c r="A94" s="34">
        <v>1168</v>
      </c>
      <c r="B94" s="15" t="s">
        <v>90</v>
      </c>
      <c r="C94" s="8">
        <f t="shared" si="19"/>
        <v>0</v>
      </c>
      <c r="D94" s="8">
        <f t="shared" si="20"/>
        <v>0</v>
      </c>
      <c r="E94" s="9" t="s">
        <v>255</v>
      </c>
      <c r="F94" s="16"/>
      <c r="G94" s="16"/>
      <c r="H94" s="16"/>
      <c r="I94" s="16"/>
      <c r="J94" s="16"/>
      <c r="K94" s="16"/>
      <c r="L94" s="16"/>
      <c r="M94" s="16"/>
      <c r="N94" s="10" t="s">
        <v>255</v>
      </c>
    </row>
    <row r="95" spans="1:14" ht="19.5" customHeight="1" x14ac:dyDescent="0.25">
      <c r="A95" s="34">
        <v>1178</v>
      </c>
      <c r="B95" s="15" t="s">
        <v>91</v>
      </c>
      <c r="C95" s="8">
        <f t="shared" si="19"/>
        <v>0</v>
      </c>
      <c r="D95" s="8">
        <f t="shared" si="20"/>
        <v>0</v>
      </c>
      <c r="E95" s="9" t="s">
        <v>255</v>
      </c>
      <c r="F95" s="16"/>
      <c r="G95" s="16"/>
      <c r="H95" s="16"/>
      <c r="I95" s="16"/>
      <c r="J95" s="16"/>
      <c r="K95" s="16"/>
      <c r="L95" s="16"/>
      <c r="M95" s="16"/>
      <c r="N95" s="10" t="s">
        <v>255</v>
      </c>
    </row>
    <row r="96" spans="1:14" ht="19.5" customHeight="1" x14ac:dyDescent="0.25">
      <c r="A96" s="34">
        <v>1188</v>
      </c>
      <c r="B96" s="15" t="s">
        <v>92</v>
      </c>
      <c r="C96" s="8">
        <f t="shared" si="19"/>
        <v>0</v>
      </c>
      <c r="D96" s="8">
        <f t="shared" si="20"/>
        <v>0</v>
      </c>
      <c r="E96" s="9" t="s">
        <v>255</v>
      </c>
      <c r="F96" s="16"/>
      <c r="G96" s="16"/>
      <c r="H96" s="16"/>
      <c r="I96" s="16"/>
      <c r="J96" s="16"/>
      <c r="K96" s="16"/>
      <c r="L96" s="16"/>
      <c r="M96" s="16"/>
      <c r="N96" s="10" t="s">
        <v>255</v>
      </c>
    </row>
    <row r="97" spans="1:14" ht="19.5" customHeight="1" x14ac:dyDescent="0.25">
      <c r="A97" s="34">
        <v>1198</v>
      </c>
      <c r="B97" s="15" t="s">
        <v>93</v>
      </c>
      <c r="C97" s="8">
        <f t="shared" si="19"/>
        <v>0</v>
      </c>
      <c r="D97" s="8">
        <f t="shared" si="20"/>
        <v>0</v>
      </c>
      <c r="E97" s="9" t="s">
        <v>255</v>
      </c>
      <c r="F97" s="16"/>
      <c r="G97" s="16"/>
      <c r="H97" s="16"/>
      <c r="I97" s="16"/>
      <c r="J97" s="16"/>
      <c r="K97" s="16"/>
      <c r="L97" s="16"/>
      <c r="M97" s="16"/>
      <c r="N97" s="10" t="s">
        <v>255</v>
      </c>
    </row>
    <row r="98" spans="1:14" ht="19.5" customHeight="1" x14ac:dyDescent="0.25">
      <c r="A98" s="34">
        <v>1208</v>
      </c>
      <c r="B98" s="15" t="s">
        <v>94</v>
      </c>
      <c r="C98" s="8">
        <f t="shared" si="19"/>
        <v>0</v>
      </c>
      <c r="D98" s="8">
        <f t="shared" si="20"/>
        <v>0</v>
      </c>
      <c r="E98" s="9" t="s">
        <v>255</v>
      </c>
      <c r="F98" s="16"/>
      <c r="G98" s="16"/>
      <c r="H98" s="16"/>
      <c r="I98" s="16"/>
      <c r="J98" s="16"/>
      <c r="K98" s="16"/>
      <c r="L98" s="16"/>
      <c r="M98" s="16"/>
      <c r="N98" s="10" t="s">
        <v>255</v>
      </c>
    </row>
    <row r="99" spans="1:14" ht="19.5" customHeight="1" x14ac:dyDescent="0.25">
      <c r="A99" s="34">
        <v>1218</v>
      </c>
      <c r="B99" s="15" t="s">
        <v>95</v>
      </c>
      <c r="C99" s="8">
        <f t="shared" si="19"/>
        <v>0</v>
      </c>
      <c r="D99" s="8">
        <f t="shared" si="20"/>
        <v>0</v>
      </c>
      <c r="E99" s="9" t="s">
        <v>255</v>
      </c>
      <c r="F99" s="16"/>
      <c r="G99" s="16"/>
      <c r="H99" s="16"/>
      <c r="I99" s="16"/>
      <c r="J99" s="16"/>
      <c r="K99" s="16"/>
      <c r="L99" s="16"/>
      <c r="M99" s="16"/>
      <c r="N99" s="10" t="s">
        <v>255</v>
      </c>
    </row>
    <row r="100" spans="1:14" ht="19.5" customHeight="1" x14ac:dyDescent="0.25">
      <c r="A100" s="34">
        <v>1228</v>
      </c>
      <c r="B100" s="15" t="s">
        <v>96</v>
      </c>
      <c r="C100" s="8">
        <f t="shared" si="19"/>
        <v>0</v>
      </c>
      <c r="D100" s="8">
        <f t="shared" si="20"/>
        <v>0</v>
      </c>
      <c r="E100" s="9" t="s">
        <v>255</v>
      </c>
      <c r="F100" s="16"/>
      <c r="G100" s="16"/>
      <c r="H100" s="16"/>
      <c r="I100" s="16"/>
      <c r="J100" s="16"/>
      <c r="K100" s="16"/>
      <c r="L100" s="16"/>
      <c r="M100" s="16"/>
      <c r="N100" s="10" t="s">
        <v>255</v>
      </c>
    </row>
    <row r="101" spans="1:14" ht="19.5" customHeight="1" x14ac:dyDescent="0.25">
      <c r="A101" s="34">
        <v>1238</v>
      </c>
      <c r="B101" s="15" t="s">
        <v>97</v>
      </c>
      <c r="C101" s="8">
        <f t="shared" si="19"/>
        <v>0</v>
      </c>
      <c r="D101" s="8">
        <f t="shared" si="20"/>
        <v>0</v>
      </c>
      <c r="E101" s="9" t="s">
        <v>255</v>
      </c>
      <c r="F101" s="16"/>
      <c r="G101" s="16"/>
      <c r="H101" s="16"/>
      <c r="I101" s="16"/>
      <c r="J101" s="16"/>
      <c r="K101" s="16"/>
      <c r="L101" s="16"/>
      <c r="M101" s="16"/>
      <c r="N101" s="10" t="s">
        <v>255</v>
      </c>
    </row>
    <row r="102" spans="1:14" ht="19.5" customHeight="1" x14ac:dyDescent="0.25">
      <c r="A102" s="34">
        <v>1248</v>
      </c>
      <c r="B102" s="15" t="s">
        <v>98</v>
      </c>
      <c r="C102" s="8">
        <f t="shared" si="19"/>
        <v>0</v>
      </c>
      <c r="D102" s="8">
        <f t="shared" si="20"/>
        <v>0</v>
      </c>
      <c r="E102" s="9" t="s">
        <v>255</v>
      </c>
      <c r="F102" s="16"/>
      <c r="G102" s="16"/>
      <c r="H102" s="16"/>
      <c r="I102" s="16"/>
      <c r="J102" s="16"/>
      <c r="K102" s="16"/>
      <c r="L102" s="16"/>
      <c r="M102" s="16"/>
      <c r="N102" s="10" t="s">
        <v>255</v>
      </c>
    </row>
    <row r="103" spans="1:14" ht="19.5" customHeight="1" x14ac:dyDescent="0.25">
      <c r="A103" s="34">
        <v>1258</v>
      </c>
      <c r="B103" s="15" t="s">
        <v>27</v>
      </c>
      <c r="C103" s="8">
        <f t="shared" si="19"/>
        <v>0</v>
      </c>
      <c r="D103" s="8">
        <f t="shared" si="20"/>
        <v>0</v>
      </c>
      <c r="E103" s="9" t="s">
        <v>255</v>
      </c>
      <c r="F103" s="16"/>
      <c r="G103" s="16"/>
      <c r="H103" s="16"/>
      <c r="I103" s="16"/>
      <c r="J103" s="16"/>
      <c r="K103" s="16"/>
      <c r="L103" s="16"/>
      <c r="M103" s="16"/>
      <c r="N103" s="10" t="s">
        <v>255</v>
      </c>
    </row>
    <row r="104" spans="1:14" ht="19.5" customHeight="1" x14ac:dyDescent="0.25">
      <c r="A104" s="34">
        <v>1268</v>
      </c>
      <c r="B104" s="15" t="s">
        <v>28</v>
      </c>
      <c r="C104" s="8">
        <f>N104</f>
        <v>0</v>
      </c>
      <c r="D104" s="8" t="s">
        <v>255</v>
      </c>
      <c r="E104" s="9" t="s">
        <v>255</v>
      </c>
      <c r="F104" s="8" t="s">
        <v>255</v>
      </c>
      <c r="G104" s="8" t="s">
        <v>255</v>
      </c>
      <c r="H104" s="8" t="s">
        <v>255</v>
      </c>
      <c r="I104" s="8" t="s">
        <v>255</v>
      </c>
      <c r="J104" s="8" t="s">
        <v>255</v>
      </c>
      <c r="K104" s="8" t="s">
        <v>255</v>
      </c>
      <c r="L104" s="8" t="s">
        <v>255</v>
      </c>
      <c r="M104" s="8" t="s">
        <v>255</v>
      </c>
      <c r="N104" s="17"/>
    </row>
    <row r="105" spans="1:14" ht="19.5" customHeight="1" x14ac:dyDescent="0.25">
      <c r="A105" s="34">
        <v>1270</v>
      </c>
      <c r="B105" s="20" t="s">
        <v>99</v>
      </c>
      <c r="C105" s="12">
        <f>SUM(C106:C114)</f>
        <v>0</v>
      </c>
      <c r="D105" s="12">
        <f>SUM(D106:D113)</f>
        <v>0</v>
      </c>
      <c r="E105" s="13" t="e">
        <f>D105*100/C105</f>
        <v>#DIV/0!</v>
      </c>
      <c r="F105" s="12">
        <f t="shared" ref="F105:N105" si="21">SUM(F106:F114)</f>
        <v>0</v>
      </c>
      <c r="G105" s="12">
        <f t="shared" si="21"/>
        <v>0</v>
      </c>
      <c r="H105" s="12">
        <f t="shared" si="21"/>
        <v>0</v>
      </c>
      <c r="I105" s="12">
        <f t="shared" si="21"/>
        <v>0</v>
      </c>
      <c r="J105" s="12">
        <f t="shared" si="21"/>
        <v>0</v>
      </c>
      <c r="K105" s="12">
        <f t="shared" si="21"/>
        <v>0</v>
      </c>
      <c r="L105" s="12">
        <f t="shared" si="21"/>
        <v>0</v>
      </c>
      <c r="M105" s="12">
        <f t="shared" si="21"/>
        <v>0</v>
      </c>
      <c r="N105" s="14">
        <f t="shared" si="21"/>
        <v>0</v>
      </c>
    </row>
    <row r="106" spans="1:14" ht="19.5" customHeight="1" x14ac:dyDescent="0.25">
      <c r="A106" s="34">
        <v>1282</v>
      </c>
      <c r="B106" s="15" t="s">
        <v>100</v>
      </c>
      <c r="C106" s="8">
        <f t="shared" ref="C106:C113" si="22">F106+G106+H106+I106+J106+K106+L106</f>
        <v>0</v>
      </c>
      <c r="D106" s="8">
        <f t="shared" ref="D106:D113" si="23">F106+G106+H106+I106+J106+K106+L106</f>
        <v>0</v>
      </c>
      <c r="E106" s="9" t="s">
        <v>255</v>
      </c>
      <c r="F106" s="16"/>
      <c r="G106" s="16"/>
      <c r="H106" s="16"/>
      <c r="I106" s="16"/>
      <c r="J106" s="16"/>
      <c r="K106" s="16"/>
      <c r="L106" s="16"/>
      <c r="M106" s="16"/>
      <c r="N106" s="10" t="s">
        <v>255</v>
      </c>
    </row>
    <row r="107" spans="1:14" ht="19.5" customHeight="1" x14ac:dyDescent="0.25">
      <c r="A107" s="34">
        <v>1292</v>
      </c>
      <c r="B107" s="15" t="s">
        <v>101</v>
      </c>
      <c r="C107" s="8">
        <f t="shared" si="22"/>
        <v>0</v>
      </c>
      <c r="D107" s="8">
        <f t="shared" si="23"/>
        <v>0</v>
      </c>
      <c r="E107" s="9" t="s">
        <v>255</v>
      </c>
      <c r="F107" s="16"/>
      <c r="G107" s="16"/>
      <c r="H107" s="16"/>
      <c r="I107" s="16"/>
      <c r="J107" s="16"/>
      <c r="K107" s="16"/>
      <c r="L107" s="16"/>
      <c r="M107" s="16"/>
      <c r="N107" s="10" t="s">
        <v>255</v>
      </c>
    </row>
    <row r="108" spans="1:14" ht="19.5" customHeight="1" x14ac:dyDescent="0.25">
      <c r="A108" s="34">
        <v>1302</v>
      </c>
      <c r="B108" s="15" t="s">
        <v>102</v>
      </c>
      <c r="C108" s="8">
        <f t="shared" si="22"/>
        <v>0</v>
      </c>
      <c r="D108" s="8">
        <f t="shared" si="23"/>
        <v>0</v>
      </c>
      <c r="E108" s="9" t="s">
        <v>255</v>
      </c>
      <c r="F108" s="16"/>
      <c r="G108" s="16"/>
      <c r="H108" s="16"/>
      <c r="I108" s="16"/>
      <c r="J108" s="16"/>
      <c r="K108" s="16"/>
      <c r="L108" s="16"/>
      <c r="M108" s="16"/>
      <c r="N108" s="10" t="s">
        <v>255</v>
      </c>
    </row>
    <row r="109" spans="1:14" ht="19.5" customHeight="1" x14ac:dyDescent="0.25">
      <c r="A109" s="34">
        <v>1312</v>
      </c>
      <c r="B109" s="15" t="s">
        <v>103</v>
      </c>
      <c r="C109" s="8">
        <f t="shared" si="22"/>
        <v>0</v>
      </c>
      <c r="D109" s="8">
        <f t="shared" si="23"/>
        <v>0</v>
      </c>
      <c r="E109" s="9" t="s">
        <v>255</v>
      </c>
      <c r="F109" s="16"/>
      <c r="G109" s="16"/>
      <c r="H109" s="16"/>
      <c r="I109" s="16"/>
      <c r="J109" s="16"/>
      <c r="K109" s="16"/>
      <c r="L109" s="16"/>
      <c r="M109" s="16"/>
      <c r="N109" s="10" t="s">
        <v>255</v>
      </c>
    </row>
    <row r="110" spans="1:14" ht="19.5" customHeight="1" x14ac:dyDescent="0.25">
      <c r="A110" s="34">
        <v>1322</v>
      </c>
      <c r="B110" s="15" t="s">
        <v>104</v>
      </c>
      <c r="C110" s="8">
        <f t="shared" si="22"/>
        <v>0</v>
      </c>
      <c r="D110" s="8">
        <f t="shared" si="23"/>
        <v>0</v>
      </c>
      <c r="E110" s="9" t="s">
        <v>255</v>
      </c>
      <c r="F110" s="16"/>
      <c r="G110" s="16"/>
      <c r="H110" s="16"/>
      <c r="I110" s="16"/>
      <c r="J110" s="16"/>
      <c r="K110" s="16"/>
      <c r="L110" s="16"/>
      <c r="M110" s="16"/>
      <c r="N110" s="10" t="s">
        <v>255</v>
      </c>
    </row>
    <row r="111" spans="1:14" ht="19.5" customHeight="1" x14ac:dyDescent="0.25">
      <c r="A111" s="34">
        <v>1332</v>
      </c>
      <c r="B111" s="15" t="s">
        <v>105</v>
      </c>
      <c r="C111" s="8">
        <f t="shared" si="22"/>
        <v>0</v>
      </c>
      <c r="D111" s="8">
        <f t="shared" si="23"/>
        <v>0</v>
      </c>
      <c r="E111" s="9" t="s">
        <v>255</v>
      </c>
      <c r="F111" s="16"/>
      <c r="G111" s="16"/>
      <c r="H111" s="16"/>
      <c r="I111" s="16"/>
      <c r="J111" s="16"/>
      <c r="K111" s="16"/>
      <c r="L111" s="16"/>
      <c r="M111" s="16"/>
      <c r="N111" s="10" t="s">
        <v>255</v>
      </c>
    </row>
    <row r="112" spans="1:14" ht="19.5" customHeight="1" x14ac:dyDescent="0.25">
      <c r="A112" s="34">
        <v>1342</v>
      </c>
      <c r="B112" s="15" t="s">
        <v>106</v>
      </c>
      <c r="C112" s="8">
        <f t="shared" si="22"/>
        <v>0</v>
      </c>
      <c r="D112" s="8">
        <f t="shared" si="23"/>
        <v>0</v>
      </c>
      <c r="E112" s="9" t="s">
        <v>255</v>
      </c>
      <c r="F112" s="16"/>
      <c r="G112" s="16"/>
      <c r="H112" s="16"/>
      <c r="I112" s="16"/>
      <c r="J112" s="16"/>
      <c r="K112" s="16"/>
      <c r="L112" s="16"/>
      <c r="M112" s="16"/>
      <c r="N112" s="10" t="s">
        <v>255</v>
      </c>
    </row>
    <row r="113" spans="1:14" ht="19.5" customHeight="1" x14ac:dyDescent="0.25">
      <c r="A113" s="34">
        <v>1352</v>
      </c>
      <c r="B113" s="15" t="s">
        <v>27</v>
      </c>
      <c r="C113" s="8">
        <f t="shared" si="22"/>
        <v>0</v>
      </c>
      <c r="D113" s="8">
        <f t="shared" si="23"/>
        <v>0</v>
      </c>
      <c r="E113" s="9" t="s">
        <v>255</v>
      </c>
      <c r="F113" s="16"/>
      <c r="G113" s="16"/>
      <c r="H113" s="16"/>
      <c r="I113" s="16"/>
      <c r="J113" s="16"/>
      <c r="K113" s="16"/>
      <c r="L113" s="16"/>
      <c r="M113" s="16"/>
      <c r="N113" s="10" t="s">
        <v>255</v>
      </c>
    </row>
    <row r="114" spans="1:14" ht="19.5" customHeight="1" x14ac:dyDescent="0.25">
      <c r="A114" s="34">
        <v>1362</v>
      </c>
      <c r="B114" s="15" t="s">
        <v>28</v>
      </c>
      <c r="C114" s="8">
        <f>N114</f>
        <v>0</v>
      </c>
      <c r="D114" s="8" t="s">
        <v>255</v>
      </c>
      <c r="E114" s="9" t="s">
        <v>255</v>
      </c>
      <c r="F114" s="8" t="s">
        <v>255</v>
      </c>
      <c r="G114" s="8" t="s">
        <v>255</v>
      </c>
      <c r="H114" s="8" t="s">
        <v>255</v>
      </c>
      <c r="I114" s="8" t="s">
        <v>255</v>
      </c>
      <c r="J114" s="8" t="s">
        <v>255</v>
      </c>
      <c r="K114" s="8" t="s">
        <v>255</v>
      </c>
      <c r="L114" s="8" t="s">
        <v>255</v>
      </c>
      <c r="M114" s="8" t="s">
        <v>255</v>
      </c>
      <c r="N114" s="17"/>
    </row>
    <row r="115" spans="1:14" ht="19.5" customHeight="1" x14ac:dyDescent="0.25">
      <c r="A115" s="34">
        <v>1364</v>
      </c>
      <c r="B115" s="20" t="s">
        <v>107</v>
      </c>
      <c r="C115" s="12">
        <f>SUM(C116:C120)</f>
        <v>0</v>
      </c>
      <c r="D115" s="12">
        <f>SUM(D116:D119)</f>
        <v>0</v>
      </c>
      <c r="E115" s="13" t="e">
        <f>D115*100/C115</f>
        <v>#DIV/0!</v>
      </c>
      <c r="F115" s="12">
        <f t="shared" ref="F115:N115" si="24">SUM(F116:F120)</f>
        <v>0</v>
      </c>
      <c r="G115" s="12">
        <f t="shared" si="24"/>
        <v>0</v>
      </c>
      <c r="H115" s="12">
        <f t="shared" si="24"/>
        <v>0</v>
      </c>
      <c r="I115" s="12">
        <f t="shared" si="24"/>
        <v>0</v>
      </c>
      <c r="J115" s="12">
        <f t="shared" si="24"/>
        <v>0</v>
      </c>
      <c r="K115" s="12">
        <f t="shared" si="24"/>
        <v>0</v>
      </c>
      <c r="L115" s="12">
        <f t="shared" si="24"/>
        <v>0</v>
      </c>
      <c r="M115" s="12">
        <f t="shared" si="24"/>
        <v>0</v>
      </c>
      <c r="N115" s="14">
        <f t="shared" si="24"/>
        <v>0</v>
      </c>
    </row>
    <row r="116" spans="1:14" ht="19.5" customHeight="1" x14ac:dyDescent="0.25">
      <c r="A116" s="34">
        <v>1376</v>
      </c>
      <c r="B116" s="15" t="s">
        <v>108</v>
      </c>
      <c r="C116" s="8">
        <f t="shared" ref="C116:C119" si="25">F116+G116+H116+I116+J116+K116+L116</f>
        <v>0</v>
      </c>
      <c r="D116" s="8">
        <f t="shared" ref="D116:D119" si="26">F116+G116+H116+I116+J116+K116+L116</f>
        <v>0</v>
      </c>
      <c r="E116" s="21" t="s">
        <v>255</v>
      </c>
      <c r="F116" s="16"/>
      <c r="G116" s="16"/>
      <c r="H116" s="16"/>
      <c r="I116" s="16"/>
      <c r="J116" s="16"/>
      <c r="K116" s="16"/>
      <c r="L116" s="16"/>
      <c r="M116" s="16"/>
      <c r="N116" s="10" t="s">
        <v>255</v>
      </c>
    </row>
    <row r="117" spans="1:14" ht="19.5" customHeight="1" x14ac:dyDescent="0.25">
      <c r="A117" s="34">
        <v>1386</v>
      </c>
      <c r="B117" s="15" t="s">
        <v>109</v>
      </c>
      <c r="C117" s="8">
        <f t="shared" si="25"/>
        <v>0</v>
      </c>
      <c r="D117" s="8">
        <f t="shared" si="26"/>
        <v>0</v>
      </c>
      <c r="E117" s="21" t="s">
        <v>255</v>
      </c>
      <c r="F117" s="16"/>
      <c r="G117" s="16"/>
      <c r="H117" s="16"/>
      <c r="I117" s="16"/>
      <c r="J117" s="16"/>
      <c r="K117" s="16"/>
      <c r="L117" s="16"/>
      <c r="M117" s="16"/>
      <c r="N117" s="10" t="s">
        <v>255</v>
      </c>
    </row>
    <row r="118" spans="1:14" ht="19.5" customHeight="1" x14ac:dyDescent="0.25">
      <c r="A118" s="34">
        <v>1396</v>
      </c>
      <c r="B118" s="15" t="s">
        <v>110</v>
      </c>
      <c r="C118" s="8">
        <f t="shared" si="25"/>
        <v>0</v>
      </c>
      <c r="D118" s="8">
        <f t="shared" si="26"/>
        <v>0</v>
      </c>
      <c r="E118" s="21" t="s">
        <v>255</v>
      </c>
      <c r="F118" s="16"/>
      <c r="G118" s="16"/>
      <c r="H118" s="16"/>
      <c r="I118" s="16"/>
      <c r="J118" s="16"/>
      <c r="K118" s="16"/>
      <c r="L118" s="16"/>
      <c r="M118" s="16"/>
      <c r="N118" s="10" t="s">
        <v>255</v>
      </c>
    </row>
    <row r="119" spans="1:14" ht="19.5" customHeight="1" x14ac:dyDescent="0.25">
      <c r="A119" s="34">
        <v>1406</v>
      </c>
      <c r="B119" s="15" t="s">
        <v>27</v>
      </c>
      <c r="C119" s="8">
        <f t="shared" si="25"/>
        <v>0</v>
      </c>
      <c r="D119" s="8">
        <f t="shared" si="26"/>
        <v>0</v>
      </c>
      <c r="E119" s="21" t="s">
        <v>255</v>
      </c>
      <c r="F119" s="16"/>
      <c r="G119" s="16"/>
      <c r="H119" s="16"/>
      <c r="I119" s="16"/>
      <c r="J119" s="16"/>
      <c r="K119" s="16"/>
      <c r="L119" s="16"/>
      <c r="M119" s="16"/>
      <c r="N119" s="10" t="s">
        <v>255</v>
      </c>
    </row>
    <row r="120" spans="1:14" ht="19.5" customHeight="1" x14ac:dyDescent="0.25">
      <c r="A120" s="34">
        <v>1416</v>
      </c>
      <c r="B120" s="15" t="s">
        <v>28</v>
      </c>
      <c r="C120" s="8">
        <f>N120</f>
        <v>0</v>
      </c>
      <c r="D120" s="8" t="s">
        <v>255</v>
      </c>
      <c r="E120" s="9" t="s">
        <v>255</v>
      </c>
      <c r="F120" s="8" t="s">
        <v>255</v>
      </c>
      <c r="G120" s="8" t="s">
        <v>255</v>
      </c>
      <c r="H120" s="8" t="s">
        <v>255</v>
      </c>
      <c r="I120" s="8" t="s">
        <v>255</v>
      </c>
      <c r="J120" s="8" t="s">
        <v>255</v>
      </c>
      <c r="K120" s="8" t="s">
        <v>255</v>
      </c>
      <c r="L120" s="8" t="s">
        <v>255</v>
      </c>
      <c r="M120" s="8" t="s">
        <v>255</v>
      </c>
      <c r="N120" s="17"/>
    </row>
    <row r="121" spans="1:14" ht="22.5" customHeight="1" x14ac:dyDescent="0.25">
      <c r="A121" s="34">
        <v>1418</v>
      </c>
      <c r="B121" s="11" t="s">
        <v>351</v>
      </c>
      <c r="C121" s="12">
        <f>SUM(C122:C141)</f>
        <v>0</v>
      </c>
      <c r="D121" s="12">
        <f>SUM(D122:D140)</f>
        <v>0</v>
      </c>
      <c r="E121" s="13" t="e">
        <f>D121*100/C121</f>
        <v>#DIV/0!</v>
      </c>
      <c r="F121" s="12">
        <f t="shared" ref="F121:N121" si="27">SUM(F122:F141)</f>
        <v>0</v>
      </c>
      <c r="G121" s="12">
        <f t="shared" si="27"/>
        <v>0</v>
      </c>
      <c r="H121" s="12">
        <f t="shared" si="27"/>
        <v>0</v>
      </c>
      <c r="I121" s="12">
        <f t="shared" si="27"/>
        <v>0</v>
      </c>
      <c r="J121" s="12">
        <f t="shared" si="27"/>
        <v>0</v>
      </c>
      <c r="K121" s="12">
        <f t="shared" si="27"/>
        <v>0</v>
      </c>
      <c r="L121" s="12">
        <f t="shared" si="27"/>
        <v>0</v>
      </c>
      <c r="M121" s="12">
        <f t="shared" si="27"/>
        <v>0</v>
      </c>
      <c r="N121" s="14">
        <f t="shared" si="27"/>
        <v>0</v>
      </c>
    </row>
    <row r="122" spans="1:14" ht="19.5" customHeight="1" x14ac:dyDescent="0.25">
      <c r="A122" s="34">
        <v>1430</v>
      </c>
      <c r="B122" s="15" t="s">
        <v>111</v>
      </c>
      <c r="C122" s="8">
        <f t="shared" ref="C122:C140" si="28">F122+G122+H122+I122+J122+K122+L122</f>
        <v>0</v>
      </c>
      <c r="D122" s="8">
        <f t="shared" ref="D122:D140" si="29">F122+G122+H122+I122+J122+K122+L122</f>
        <v>0</v>
      </c>
      <c r="E122" s="9" t="s">
        <v>255</v>
      </c>
      <c r="F122" s="16"/>
      <c r="G122" s="16"/>
      <c r="H122" s="16"/>
      <c r="I122" s="16"/>
      <c r="J122" s="16"/>
      <c r="K122" s="16"/>
      <c r="L122" s="16"/>
      <c r="M122" s="16"/>
      <c r="N122" s="10" t="s">
        <v>255</v>
      </c>
    </row>
    <row r="123" spans="1:14" ht="19.5" customHeight="1" x14ac:dyDescent="0.25">
      <c r="A123" s="34">
        <v>1440</v>
      </c>
      <c r="B123" s="15" t="s">
        <v>112</v>
      </c>
      <c r="C123" s="8">
        <f t="shared" si="28"/>
        <v>0</v>
      </c>
      <c r="D123" s="8">
        <f t="shared" si="29"/>
        <v>0</v>
      </c>
      <c r="E123" s="9" t="s">
        <v>255</v>
      </c>
      <c r="F123" s="16"/>
      <c r="G123" s="16"/>
      <c r="H123" s="16"/>
      <c r="I123" s="16"/>
      <c r="J123" s="16"/>
      <c r="K123" s="16"/>
      <c r="L123" s="16"/>
      <c r="M123" s="16"/>
      <c r="N123" s="10" t="s">
        <v>255</v>
      </c>
    </row>
    <row r="124" spans="1:14" ht="19.5" customHeight="1" x14ac:dyDescent="0.25">
      <c r="A124" s="34">
        <v>1450</v>
      </c>
      <c r="B124" s="15" t="s">
        <v>113</v>
      </c>
      <c r="C124" s="8">
        <f t="shared" si="28"/>
        <v>0</v>
      </c>
      <c r="D124" s="8">
        <f t="shared" si="29"/>
        <v>0</v>
      </c>
      <c r="E124" s="9" t="s">
        <v>255</v>
      </c>
      <c r="F124" s="16"/>
      <c r="G124" s="16"/>
      <c r="H124" s="16"/>
      <c r="I124" s="16"/>
      <c r="J124" s="16"/>
      <c r="K124" s="16"/>
      <c r="L124" s="16"/>
      <c r="M124" s="16"/>
      <c r="N124" s="10" t="s">
        <v>255</v>
      </c>
    </row>
    <row r="125" spans="1:14" ht="20.25" customHeight="1" x14ac:dyDescent="0.25">
      <c r="A125" s="34">
        <v>1460</v>
      </c>
      <c r="B125" s="15" t="s">
        <v>114</v>
      </c>
      <c r="C125" s="8">
        <f t="shared" si="28"/>
        <v>0</v>
      </c>
      <c r="D125" s="8">
        <f t="shared" si="29"/>
        <v>0</v>
      </c>
      <c r="E125" s="9" t="s">
        <v>255</v>
      </c>
      <c r="F125" s="16"/>
      <c r="G125" s="16"/>
      <c r="H125" s="16"/>
      <c r="I125" s="16"/>
      <c r="J125" s="16"/>
      <c r="K125" s="16"/>
      <c r="L125" s="16"/>
      <c r="M125" s="16"/>
      <c r="N125" s="10" t="s">
        <v>255</v>
      </c>
    </row>
    <row r="126" spans="1:14" ht="20.25" customHeight="1" x14ac:dyDescent="0.25">
      <c r="A126" s="34">
        <v>1470</v>
      </c>
      <c r="B126" s="15" t="s">
        <v>115</v>
      </c>
      <c r="C126" s="8">
        <f t="shared" si="28"/>
        <v>0</v>
      </c>
      <c r="D126" s="8">
        <f t="shared" si="29"/>
        <v>0</v>
      </c>
      <c r="E126" s="9" t="s">
        <v>255</v>
      </c>
      <c r="F126" s="16"/>
      <c r="G126" s="16"/>
      <c r="H126" s="16"/>
      <c r="I126" s="16"/>
      <c r="J126" s="16"/>
      <c r="K126" s="16"/>
      <c r="L126" s="16"/>
      <c r="M126" s="16"/>
      <c r="N126" s="10" t="s">
        <v>255</v>
      </c>
    </row>
    <row r="127" spans="1:14" ht="20.25" customHeight="1" x14ac:dyDescent="0.25">
      <c r="A127" s="34">
        <v>1480</v>
      </c>
      <c r="B127" s="15" t="s">
        <v>116</v>
      </c>
      <c r="C127" s="8">
        <f t="shared" si="28"/>
        <v>0</v>
      </c>
      <c r="D127" s="8">
        <f t="shared" si="29"/>
        <v>0</v>
      </c>
      <c r="E127" s="9" t="s">
        <v>255</v>
      </c>
      <c r="F127" s="16"/>
      <c r="G127" s="16"/>
      <c r="H127" s="16"/>
      <c r="I127" s="16"/>
      <c r="J127" s="16"/>
      <c r="K127" s="16"/>
      <c r="L127" s="16"/>
      <c r="M127" s="16"/>
      <c r="N127" s="10" t="s">
        <v>255</v>
      </c>
    </row>
    <row r="128" spans="1:14" ht="20.25" customHeight="1" x14ac:dyDescent="0.25">
      <c r="A128" s="34">
        <v>1490</v>
      </c>
      <c r="B128" s="15" t="s">
        <v>117</v>
      </c>
      <c r="C128" s="8">
        <f t="shared" si="28"/>
        <v>0</v>
      </c>
      <c r="D128" s="8">
        <f t="shared" si="29"/>
        <v>0</v>
      </c>
      <c r="E128" s="9" t="s">
        <v>255</v>
      </c>
      <c r="F128" s="16"/>
      <c r="G128" s="16"/>
      <c r="H128" s="16"/>
      <c r="I128" s="16"/>
      <c r="J128" s="16"/>
      <c r="K128" s="16"/>
      <c r="L128" s="16"/>
      <c r="M128" s="16"/>
      <c r="N128" s="10" t="s">
        <v>255</v>
      </c>
    </row>
    <row r="129" spans="1:14" ht="20.25" customHeight="1" x14ac:dyDescent="0.25">
      <c r="A129" s="34">
        <v>1500</v>
      </c>
      <c r="B129" s="15" t="s">
        <v>118</v>
      </c>
      <c r="C129" s="8">
        <f t="shared" si="28"/>
        <v>0</v>
      </c>
      <c r="D129" s="8">
        <f t="shared" si="29"/>
        <v>0</v>
      </c>
      <c r="E129" s="9" t="s">
        <v>255</v>
      </c>
      <c r="F129" s="16"/>
      <c r="G129" s="16"/>
      <c r="H129" s="16"/>
      <c r="I129" s="16"/>
      <c r="J129" s="16"/>
      <c r="K129" s="16"/>
      <c r="L129" s="16"/>
      <c r="M129" s="16"/>
      <c r="N129" s="10" t="s">
        <v>255</v>
      </c>
    </row>
    <row r="130" spans="1:14" ht="20.25" customHeight="1" x14ac:dyDescent="0.25">
      <c r="A130" s="34">
        <v>1510</v>
      </c>
      <c r="B130" s="15" t="s">
        <v>119</v>
      </c>
      <c r="C130" s="8">
        <f t="shared" si="28"/>
        <v>0</v>
      </c>
      <c r="D130" s="8">
        <f t="shared" si="29"/>
        <v>0</v>
      </c>
      <c r="E130" s="9" t="s">
        <v>255</v>
      </c>
      <c r="F130" s="16"/>
      <c r="G130" s="16"/>
      <c r="H130" s="16"/>
      <c r="I130" s="16"/>
      <c r="J130" s="16"/>
      <c r="K130" s="16"/>
      <c r="L130" s="16"/>
      <c r="M130" s="16"/>
      <c r="N130" s="10" t="s">
        <v>255</v>
      </c>
    </row>
    <row r="131" spans="1:14" ht="20.25" customHeight="1" x14ac:dyDescent="0.25">
      <c r="A131" s="34">
        <v>1520</v>
      </c>
      <c r="B131" s="15" t="s">
        <v>120</v>
      </c>
      <c r="C131" s="8">
        <f t="shared" si="28"/>
        <v>0</v>
      </c>
      <c r="D131" s="8">
        <f t="shared" si="29"/>
        <v>0</v>
      </c>
      <c r="E131" s="9" t="s">
        <v>255</v>
      </c>
      <c r="F131" s="16"/>
      <c r="G131" s="16"/>
      <c r="H131" s="16"/>
      <c r="I131" s="16"/>
      <c r="J131" s="16"/>
      <c r="K131" s="16"/>
      <c r="L131" s="16"/>
      <c r="M131" s="16"/>
      <c r="N131" s="10" t="s">
        <v>255</v>
      </c>
    </row>
    <row r="132" spans="1:14" ht="20.25" customHeight="1" x14ac:dyDescent="0.25">
      <c r="A132" s="34">
        <v>1530</v>
      </c>
      <c r="B132" s="15" t="s">
        <v>121</v>
      </c>
      <c r="C132" s="8">
        <f t="shared" si="28"/>
        <v>0</v>
      </c>
      <c r="D132" s="8">
        <f t="shared" si="29"/>
        <v>0</v>
      </c>
      <c r="E132" s="9" t="s">
        <v>255</v>
      </c>
      <c r="F132" s="16"/>
      <c r="G132" s="16"/>
      <c r="H132" s="16"/>
      <c r="I132" s="16"/>
      <c r="J132" s="16"/>
      <c r="K132" s="16"/>
      <c r="L132" s="16"/>
      <c r="M132" s="16"/>
      <c r="N132" s="10" t="s">
        <v>255</v>
      </c>
    </row>
    <row r="133" spans="1:14" ht="20.25" customHeight="1" x14ac:dyDescent="0.25">
      <c r="A133" s="34">
        <v>1540</v>
      </c>
      <c r="B133" s="15" t="s">
        <v>122</v>
      </c>
      <c r="C133" s="8">
        <f t="shared" si="28"/>
        <v>0</v>
      </c>
      <c r="D133" s="8">
        <f t="shared" si="29"/>
        <v>0</v>
      </c>
      <c r="E133" s="9" t="s">
        <v>255</v>
      </c>
      <c r="F133" s="16"/>
      <c r="G133" s="16"/>
      <c r="H133" s="16"/>
      <c r="I133" s="16"/>
      <c r="J133" s="16"/>
      <c r="K133" s="16"/>
      <c r="L133" s="16"/>
      <c r="M133" s="16"/>
      <c r="N133" s="10" t="s">
        <v>255</v>
      </c>
    </row>
    <row r="134" spans="1:14" ht="20.25" customHeight="1" x14ac:dyDescent="0.25">
      <c r="A134" s="34">
        <v>1550</v>
      </c>
      <c r="B134" s="15" t="s">
        <v>123</v>
      </c>
      <c r="C134" s="8">
        <f t="shared" si="28"/>
        <v>0</v>
      </c>
      <c r="D134" s="8">
        <f t="shared" si="29"/>
        <v>0</v>
      </c>
      <c r="E134" s="9" t="s">
        <v>255</v>
      </c>
      <c r="F134" s="16"/>
      <c r="G134" s="16"/>
      <c r="H134" s="16"/>
      <c r="I134" s="16"/>
      <c r="J134" s="16"/>
      <c r="K134" s="16"/>
      <c r="L134" s="16"/>
      <c r="M134" s="16"/>
      <c r="N134" s="10" t="s">
        <v>255</v>
      </c>
    </row>
    <row r="135" spans="1:14" ht="20.25" customHeight="1" x14ac:dyDescent="0.25">
      <c r="A135" s="34">
        <v>1560</v>
      </c>
      <c r="B135" s="15" t="s">
        <v>124</v>
      </c>
      <c r="C135" s="8">
        <f t="shared" si="28"/>
        <v>0</v>
      </c>
      <c r="D135" s="8">
        <f t="shared" si="29"/>
        <v>0</v>
      </c>
      <c r="E135" s="9" t="s">
        <v>255</v>
      </c>
      <c r="F135" s="16"/>
      <c r="G135" s="16"/>
      <c r="H135" s="16"/>
      <c r="I135" s="16"/>
      <c r="J135" s="16"/>
      <c r="K135" s="16"/>
      <c r="L135" s="16"/>
      <c r="M135" s="16"/>
      <c r="N135" s="10" t="s">
        <v>255</v>
      </c>
    </row>
    <row r="136" spans="1:14" ht="20.25" customHeight="1" x14ac:dyDescent="0.25">
      <c r="A136" s="34">
        <v>1570</v>
      </c>
      <c r="B136" s="15" t="s">
        <v>125</v>
      </c>
      <c r="C136" s="8">
        <f t="shared" si="28"/>
        <v>0</v>
      </c>
      <c r="D136" s="8">
        <f t="shared" si="29"/>
        <v>0</v>
      </c>
      <c r="E136" s="9" t="s">
        <v>255</v>
      </c>
      <c r="F136" s="16"/>
      <c r="G136" s="16"/>
      <c r="H136" s="16"/>
      <c r="I136" s="16"/>
      <c r="J136" s="16"/>
      <c r="K136" s="16"/>
      <c r="L136" s="16"/>
      <c r="M136" s="16"/>
      <c r="N136" s="10" t="s">
        <v>255</v>
      </c>
    </row>
    <row r="137" spans="1:14" ht="20.25" customHeight="1" x14ac:dyDescent="0.25">
      <c r="A137" s="34">
        <v>1580</v>
      </c>
      <c r="B137" s="15" t="s">
        <v>126</v>
      </c>
      <c r="C137" s="8">
        <f t="shared" si="28"/>
        <v>0</v>
      </c>
      <c r="D137" s="8">
        <f t="shared" si="29"/>
        <v>0</v>
      </c>
      <c r="E137" s="9" t="s">
        <v>255</v>
      </c>
      <c r="F137" s="16"/>
      <c r="G137" s="16"/>
      <c r="H137" s="16"/>
      <c r="I137" s="16"/>
      <c r="J137" s="16"/>
      <c r="K137" s="16"/>
      <c r="L137" s="16"/>
      <c r="M137" s="16"/>
      <c r="N137" s="10" t="s">
        <v>255</v>
      </c>
    </row>
    <row r="138" spans="1:14" ht="20.25" customHeight="1" x14ac:dyDescent="0.25">
      <c r="A138" s="34">
        <v>1590</v>
      </c>
      <c r="B138" s="15" t="s">
        <v>127</v>
      </c>
      <c r="C138" s="8">
        <f t="shared" si="28"/>
        <v>0</v>
      </c>
      <c r="D138" s="8">
        <f t="shared" si="29"/>
        <v>0</v>
      </c>
      <c r="E138" s="9" t="s">
        <v>255</v>
      </c>
      <c r="F138" s="16"/>
      <c r="G138" s="16"/>
      <c r="H138" s="16"/>
      <c r="I138" s="16"/>
      <c r="J138" s="16"/>
      <c r="K138" s="16"/>
      <c r="L138" s="16"/>
      <c r="M138" s="16"/>
      <c r="N138" s="10" t="s">
        <v>255</v>
      </c>
    </row>
    <row r="139" spans="1:14" ht="20.25" customHeight="1" x14ac:dyDescent="0.25">
      <c r="A139" s="34">
        <v>1600</v>
      </c>
      <c r="B139" s="15" t="s">
        <v>128</v>
      </c>
      <c r="C139" s="8">
        <f t="shared" si="28"/>
        <v>0</v>
      </c>
      <c r="D139" s="8">
        <f t="shared" si="29"/>
        <v>0</v>
      </c>
      <c r="E139" s="9" t="s">
        <v>255</v>
      </c>
      <c r="F139" s="16"/>
      <c r="G139" s="16"/>
      <c r="H139" s="16"/>
      <c r="I139" s="16"/>
      <c r="J139" s="16"/>
      <c r="K139" s="16"/>
      <c r="L139" s="16"/>
      <c r="M139" s="16"/>
      <c r="N139" s="10" t="s">
        <v>255</v>
      </c>
    </row>
    <row r="140" spans="1:14" ht="20.25" customHeight="1" x14ac:dyDescent="0.25">
      <c r="A140" s="34">
        <v>1610</v>
      </c>
      <c r="B140" s="15" t="s">
        <v>27</v>
      </c>
      <c r="C140" s="8">
        <f t="shared" si="28"/>
        <v>0</v>
      </c>
      <c r="D140" s="8">
        <f t="shared" si="29"/>
        <v>0</v>
      </c>
      <c r="E140" s="9" t="s">
        <v>255</v>
      </c>
      <c r="F140" s="16"/>
      <c r="G140" s="16"/>
      <c r="H140" s="16"/>
      <c r="I140" s="16"/>
      <c r="J140" s="16"/>
      <c r="K140" s="16"/>
      <c r="L140" s="16"/>
      <c r="M140" s="16"/>
      <c r="N140" s="10" t="s">
        <v>255</v>
      </c>
    </row>
    <row r="141" spans="1:14" ht="18.75" customHeight="1" x14ac:dyDescent="0.25">
      <c r="A141" s="34">
        <v>1620</v>
      </c>
      <c r="B141" s="15" t="s">
        <v>28</v>
      </c>
      <c r="C141" s="8">
        <f>N141</f>
        <v>0</v>
      </c>
      <c r="D141" s="8" t="s">
        <v>255</v>
      </c>
      <c r="E141" s="9" t="s">
        <v>255</v>
      </c>
      <c r="F141" s="8" t="s">
        <v>255</v>
      </c>
      <c r="G141" s="8" t="s">
        <v>255</v>
      </c>
      <c r="H141" s="8" t="s">
        <v>255</v>
      </c>
      <c r="I141" s="8" t="s">
        <v>255</v>
      </c>
      <c r="J141" s="8" t="s">
        <v>255</v>
      </c>
      <c r="K141" s="8" t="s">
        <v>255</v>
      </c>
      <c r="L141" s="8" t="s">
        <v>255</v>
      </c>
      <c r="M141" s="8" t="s">
        <v>255</v>
      </c>
      <c r="N141" s="17"/>
    </row>
    <row r="142" spans="1:14" ht="30.75" customHeight="1" x14ac:dyDescent="0.25">
      <c r="A142" s="34">
        <v>1622</v>
      </c>
      <c r="B142" s="20" t="s">
        <v>129</v>
      </c>
      <c r="C142" s="12">
        <f>SUM(C143:C145)</f>
        <v>0</v>
      </c>
      <c r="D142" s="12">
        <f>SUM(D143:D144)</f>
        <v>0</v>
      </c>
      <c r="E142" s="13" t="e">
        <f>D142*100/C142</f>
        <v>#DIV/0!</v>
      </c>
      <c r="F142" s="12">
        <f t="shared" ref="F142:N142" si="30">SUM(F143:F145)</f>
        <v>0</v>
      </c>
      <c r="G142" s="12">
        <f t="shared" si="30"/>
        <v>0</v>
      </c>
      <c r="H142" s="12">
        <f t="shared" si="30"/>
        <v>0</v>
      </c>
      <c r="I142" s="12">
        <f t="shared" si="30"/>
        <v>0</v>
      </c>
      <c r="J142" s="12">
        <f t="shared" si="30"/>
        <v>0</v>
      </c>
      <c r="K142" s="12">
        <f t="shared" si="30"/>
        <v>0</v>
      </c>
      <c r="L142" s="12">
        <f t="shared" si="30"/>
        <v>0</v>
      </c>
      <c r="M142" s="12">
        <f t="shared" si="30"/>
        <v>0</v>
      </c>
      <c r="N142" s="14">
        <f t="shared" si="30"/>
        <v>0</v>
      </c>
    </row>
    <row r="143" spans="1:14" ht="18.75" customHeight="1" x14ac:dyDescent="0.25">
      <c r="A143" s="34">
        <v>1634</v>
      </c>
      <c r="B143" s="15" t="s">
        <v>130</v>
      </c>
      <c r="C143" s="8">
        <f t="shared" ref="C143:C144" si="31">F143+G143+H143+I143+J143+K143+L143</f>
        <v>0</v>
      </c>
      <c r="D143" s="8">
        <f t="shared" ref="D143:D144" si="32">F143+G143+H143+I143+J143+K143+L143</f>
        <v>0</v>
      </c>
      <c r="E143" s="9" t="s">
        <v>255</v>
      </c>
      <c r="F143" s="16"/>
      <c r="G143" s="16"/>
      <c r="H143" s="16"/>
      <c r="I143" s="16"/>
      <c r="J143" s="16"/>
      <c r="K143" s="16"/>
      <c r="L143" s="16"/>
      <c r="M143" s="16"/>
      <c r="N143" s="10" t="s">
        <v>255</v>
      </c>
    </row>
    <row r="144" spans="1:14" ht="18.75" customHeight="1" x14ac:dyDescent="0.25">
      <c r="A144" s="34">
        <v>1644</v>
      </c>
      <c r="B144" s="15" t="s">
        <v>27</v>
      </c>
      <c r="C144" s="8">
        <f t="shared" si="31"/>
        <v>0</v>
      </c>
      <c r="D144" s="8">
        <f t="shared" si="32"/>
        <v>0</v>
      </c>
      <c r="E144" s="9" t="s">
        <v>255</v>
      </c>
      <c r="F144" s="16"/>
      <c r="G144" s="16"/>
      <c r="H144" s="16"/>
      <c r="I144" s="16"/>
      <c r="J144" s="16"/>
      <c r="K144" s="16"/>
      <c r="L144" s="16"/>
      <c r="M144" s="16"/>
      <c r="N144" s="10" t="s">
        <v>255</v>
      </c>
    </row>
    <row r="145" spans="1:14" ht="18.75" customHeight="1" x14ac:dyDescent="0.25">
      <c r="A145" s="34">
        <v>1654</v>
      </c>
      <c r="B145" s="15" t="s">
        <v>28</v>
      </c>
      <c r="C145" s="8">
        <f>N145</f>
        <v>0</v>
      </c>
      <c r="D145" s="8" t="s">
        <v>255</v>
      </c>
      <c r="E145" s="9" t="s">
        <v>255</v>
      </c>
      <c r="F145" s="8" t="s">
        <v>255</v>
      </c>
      <c r="G145" s="8" t="s">
        <v>255</v>
      </c>
      <c r="H145" s="8" t="s">
        <v>255</v>
      </c>
      <c r="I145" s="8" t="s">
        <v>255</v>
      </c>
      <c r="J145" s="8" t="s">
        <v>255</v>
      </c>
      <c r="K145" s="8" t="s">
        <v>255</v>
      </c>
      <c r="L145" s="8" t="s">
        <v>255</v>
      </c>
      <c r="M145" s="8" t="s">
        <v>255</v>
      </c>
      <c r="N145" s="17"/>
    </row>
    <row r="146" spans="1:14" ht="18.75" customHeight="1" x14ac:dyDescent="0.25">
      <c r="A146" s="34">
        <v>1656</v>
      </c>
      <c r="B146" s="20" t="s">
        <v>131</v>
      </c>
      <c r="C146" s="12">
        <f>SUM(C147:C157)</f>
        <v>0</v>
      </c>
      <c r="D146" s="12">
        <f>SUM(D147:D156)</f>
        <v>0</v>
      </c>
      <c r="E146" s="13" t="e">
        <f>D146*100/C146</f>
        <v>#DIV/0!</v>
      </c>
      <c r="F146" s="12">
        <f t="shared" ref="F146:N146" si="33">SUM(F147:F157)</f>
        <v>0</v>
      </c>
      <c r="G146" s="12">
        <f t="shared" si="33"/>
        <v>0</v>
      </c>
      <c r="H146" s="12">
        <f t="shared" si="33"/>
        <v>0</v>
      </c>
      <c r="I146" s="12">
        <f t="shared" si="33"/>
        <v>0</v>
      </c>
      <c r="J146" s="12">
        <f t="shared" si="33"/>
        <v>0</v>
      </c>
      <c r="K146" s="12">
        <f t="shared" si="33"/>
        <v>0</v>
      </c>
      <c r="L146" s="12">
        <f t="shared" si="33"/>
        <v>0</v>
      </c>
      <c r="M146" s="12">
        <f t="shared" si="33"/>
        <v>0</v>
      </c>
      <c r="N146" s="14">
        <f t="shared" si="33"/>
        <v>0</v>
      </c>
    </row>
    <row r="147" spans="1:14" ht="18.75" customHeight="1" x14ac:dyDescent="0.25">
      <c r="A147" s="34">
        <v>1668</v>
      </c>
      <c r="B147" s="15" t="s">
        <v>132</v>
      </c>
      <c r="C147" s="8">
        <f t="shared" ref="C147:C156" si="34">F147+G147+H147+I147+J147+K147+L147</f>
        <v>0</v>
      </c>
      <c r="D147" s="8">
        <f t="shared" ref="D147:D156" si="35">F147+G147+H147+I147+J147+K147+L147</f>
        <v>0</v>
      </c>
      <c r="E147" s="9" t="s">
        <v>255</v>
      </c>
      <c r="F147" s="16"/>
      <c r="G147" s="16"/>
      <c r="H147" s="16"/>
      <c r="I147" s="16"/>
      <c r="J147" s="16"/>
      <c r="K147" s="16"/>
      <c r="L147" s="16"/>
      <c r="M147" s="16"/>
      <c r="N147" s="10" t="s">
        <v>255</v>
      </c>
    </row>
    <row r="148" spans="1:14" ht="18.75" customHeight="1" x14ac:dyDescent="0.25">
      <c r="A148" s="34">
        <v>1678</v>
      </c>
      <c r="B148" s="15" t="s">
        <v>133</v>
      </c>
      <c r="C148" s="8">
        <f t="shared" si="34"/>
        <v>0</v>
      </c>
      <c r="D148" s="8">
        <f t="shared" si="35"/>
        <v>0</v>
      </c>
      <c r="E148" s="9" t="s">
        <v>255</v>
      </c>
      <c r="F148" s="16"/>
      <c r="G148" s="16"/>
      <c r="H148" s="16"/>
      <c r="I148" s="16"/>
      <c r="J148" s="16"/>
      <c r="K148" s="16"/>
      <c r="L148" s="16"/>
      <c r="M148" s="16"/>
      <c r="N148" s="10" t="s">
        <v>255</v>
      </c>
    </row>
    <row r="149" spans="1:14" ht="18.75" customHeight="1" x14ac:dyDescent="0.25">
      <c r="A149" s="34">
        <v>1688</v>
      </c>
      <c r="B149" s="15" t="s">
        <v>134</v>
      </c>
      <c r="C149" s="8">
        <f t="shared" si="34"/>
        <v>0</v>
      </c>
      <c r="D149" s="8">
        <f t="shared" si="35"/>
        <v>0</v>
      </c>
      <c r="E149" s="9" t="s">
        <v>255</v>
      </c>
      <c r="F149" s="16"/>
      <c r="G149" s="16"/>
      <c r="H149" s="16"/>
      <c r="I149" s="16"/>
      <c r="J149" s="16"/>
      <c r="K149" s="16"/>
      <c r="L149" s="16"/>
      <c r="M149" s="16"/>
      <c r="N149" s="10" t="s">
        <v>255</v>
      </c>
    </row>
    <row r="150" spans="1:14" ht="18.75" customHeight="1" x14ac:dyDescent="0.25">
      <c r="A150" s="34">
        <v>1698</v>
      </c>
      <c r="B150" s="15" t="s">
        <v>135</v>
      </c>
      <c r="C150" s="8">
        <f t="shared" si="34"/>
        <v>0</v>
      </c>
      <c r="D150" s="8">
        <f t="shared" si="35"/>
        <v>0</v>
      </c>
      <c r="E150" s="9" t="s">
        <v>255</v>
      </c>
      <c r="F150" s="16"/>
      <c r="G150" s="16"/>
      <c r="H150" s="16"/>
      <c r="I150" s="16"/>
      <c r="J150" s="16"/>
      <c r="K150" s="16"/>
      <c r="L150" s="16"/>
      <c r="M150" s="16"/>
      <c r="N150" s="10" t="s">
        <v>255</v>
      </c>
    </row>
    <row r="151" spans="1:14" ht="18.75" customHeight="1" x14ac:dyDescent="0.25">
      <c r="A151" s="34">
        <v>1708</v>
      </c>
      <c r="B151" s="15" t="s">
        <v>136</v>
      </c>
      <c r="C151" s="8">
        <f t="shared" si="34"/>
        <v>0</v>
      </c>
      <c r="D151" s="8">
        <f t="shared" si="35"/>
        <v>0</v>
      </c>
      <c r="E151" s="9" t="s">
        <v>255</v>
      </c>
      <c r="F151" s="16"/>
      <c r="G151" s="16"/>
      <c r="H151" s="16"/>
      <c r="I151" s="16"/>
      <c r="J151" s="16"/>
      <c r="K151" s="16"/>
      <c r="L151" s="16"/>
      <c r="M151" s="16"/>
      <c r="N151" s="10" t="s">
        <v>255</v>
      </c>
    </row>
    <row r="152" spans="1:14" ht="18.75" customHeight="1" x14ac:dyDescent="0.25">
      <c r="A152" s="34">
        <v>1718</v>
      </c>
      <c r="B152" s="15" t="s">
        <v>137</v>
      </c>
      <c r="C152" s="8">
        <f t="shared" si="34"/>
        <v>0</v>
      </c>
      <c r="D152" s="8">
        <f t="shared" si="35"/>
        <v>0</v>
      </c>
      <c r="E152" s="9" t="s">
        <v>255</v>
      </c>
      <c r="F152" s="16"/>
      <c r="G152" s="16"/>
      <c r="H152" s="16"/>
      <c r="I152" s="16"/>
      <c r="J152" s="16"/>
      <c r="K152" s="16"/>
      <c r="L152" s="16"/>
      <c r="M152" s="16"/>
      <c r="N152" s="10" t="s">
        <v>255</v>
      </c>
    </row>
    <row r="153" spans="1:14" ht="18.75" customHeight="1" x14ac:dyDescent="0.25">
      <c r="A153" s="34">
        <v>1728</v>
      </c>
      <c r="B153" s="15" t="s">
        <v>138</v>
      </c>
      <c r="C153" s="8">
        <f t="shared" si="34"/>
        <v>0</v>
      </c>
      <c r="D153" s="8">
        <f t="shared" si="35"/>
        <v>0</v>
      </c>
      <c r="E153" s="9" t="s">
        <v>255</v>
      </c>
      <c r="F153" s="16"/>
      <c r="G153" s="16"/>
      <c r="H153" s="16"/>
      <c r="I153" s="16"/>
      <c r="J153" s="16"/>
      <c r="K153" s="16"/>
      <c r="L153" s="16"/>
      <c r="M153" s="16"/>
      <c r="N153" s="10" t="s">
        <v>255</v>
      </c>
    </row>
    <row r="154" spans="1:14" ht="18.75" customHeight="1" x14ac:dyDescent="0.25">
      <c r="A154" s="34">
        <v>1738</v>
      </c>
      <c r="B154" s="15" t="s">
        <v>139</v>
      </c>
      <c r="C154" s="8">
        <f t="shared" si="34"/>
        <v>0</v>
      </c>
      <c r="D154" s="8">
        <f t="shared" si="35"/>
        <v>0</v>
      </c>
      <c r="E154" s="9" t="s">
        <v>255</v>
      </c>
      <c r="F154" s="16"/>
      <c r="G154" s="16"/>
      <c r="H154" s="16"/>
      <c r="I154" s="16"/>
      <c r="J154" s="16"/>
      <c r="K154" s="16"/>
      <c r="L154" s="16"/>
      <c r="M154" s="16"/>
      <c r="N154" s="10" t="s">
        <v>255</v>
      </c>
    </row>
    <row r="155" spans="1:14" ht="18.75" customHeight="1" x14ac:dyDescent="0.25">
      <c r="A155" s="34">
        <v>1748</v>
      </c>
      <c r="B155" s="15" t="s">
        <v>140</v>
      </c>
      <c r="C155" s="8">
        <f t="shared" si="34"/>
        <v>0</v>
      </c>
      <c r="D155" s="8">
        <f t="shared" si="35"/>
        <v>0</v>
      </c>
      <c r="E155" s="9" t="s">
        <v>255</v>
      </c>
      <c r="F155" s="16"/>
      <c r="G155" s="16"/>
      <c r="H155" s="16"/>
      <c r="I155" s="16"/>
      <c r="J155" s="16"/>
      <c r="K155" s="16"/>
      <c r="L155" s="16"/>
      <c r="M155" s="16"/>
      <c r="N155" s="10" t="s">
        <v>255</v>
      </c>
    </row>
    <row r="156" spans="1:14" ht="18.75" customHeight="1" x14ac:dyDescent="0.25">
      <c r="A156" s="34">
        <v>1758</v>
      </c>
      <c r="B156" s="15" t="s">
        <v>141</v>
      </c>
      <c r="C156" s="8">
        <f t="shared" si="34"/>
        <v>0</v>
      </c>
      <c r="D156" s="8">
        <f t="shared" si="35"/>
        <v>0</v>
      </c>
      <c r="E156" s="9" t="s">
        <v>255</v>
      </c>
      <c r="F156" s="16"/>
      <c r="G156" s="16"/>
      <c r="H156" s="16"/>
      <c r="I156" s="16"/>
      <c r="J156" s="16"/>
      <c r="K156" s="16"/>
      <c r="L156" s="16"/>
      <c r="M156" s="16"/>
      <c r="N156" s="10" t="s">
        <v>255</v>
      </c>
    </row>
    <row r="157" spans="1:14" ht="18.75" customHeight="1" x14ac:dyDescent="0.25">
      <c r="A157" s="34">
        <v>1768</v>
      </c>
      <c r="B157" s="15" t="s">
        <v>28</v>
      </c>
      <c r="C157" s="8">
        <f>N157</f>
        <v>0</v>
      </c>
      <c r="D157" s="8" t="s">
        <v>255</v>
      </c>
      <c r="E157" s="9" t="s">
        <v>255</v>
      </c>
      <c r="F157" s="8" t="s">
        <v>255</v>
      </c>
      <c r="G157" s="8" t="s">
        <v>255</v>
      </c>
      <c r="H157" s="8" t="s">
        <v>255</v>
      </c>
      <c r="I157" s="8" t="s">
        <v>255</v>
      </c>
      <c r="J157" s="8" t="s">
        <v>255</v>
      </c>
      <c r="K157" s="8" t="s">
        <v>255</v>
      </c>
      <c r="L157" s="8" t="s">
        <v>255</v>
      </c>
      <c r="M157" s="8" t="s">
        <v>255</v>
      </c>
      <c r="N157" s="17"/>
    </row>
    <row r="158" spans="1:14" ht="18.75" customHeight="1" x14ac:dyDescent="0.25">
      <c r="A158" s="34">
        <v>1770</v>
      </c>
      <c r="B158" s="20" t="s">
        <v>142</v>
      </c>
      <c r="C158" s="12">
        <f>SUM(C159:C161)</f>
        <v>0</v>
      </c>
      <c r="D158" s="12">
        <f>SUM(D159:D160)</f>
        <v>0</v>
      </c>
      <c r="E158" s="13" t="e">
        <f>D158*100/C158</f>
        <v>#DIV/0!</v>
      </c>
      <c r="F158" s="12">
        <f t="shared" ref="F158:N158" si="36">SUM(F159:F161)</f>
        <v>0</v>
      </c>
      <c r="G158" s="12">
        <f t="shared" si="36"/>
        <v>0</v>
      </c>
      <c r="H158" s="12">
        <f t="shared" si="36"/>
        <v>0</v>
      </c>
      <c r="I158" s="12">
        <f t="shared" si="36"/>
        <v>0</v>
      </c>
      <c r="J158" s="12">
        <f t="shared" si="36"/>
        <v>0</v>
      </c>
      <c r="K158" s="12">
        <f t="shared" si="36"/>
        <v>0</v>
      </c>
      <c r="L158" s="12">
        <f t="shared" si="36"/>
        <v>0</v>
      </c>
      <c r="M158" s="12">
        <f t="shared" si="36"/>
        <v>0</v>
      </c>
      <c r="N158" s="14">
        <f t="shared" si="36"/>
        <v>0</v>
      </c>
    </row>
    <row r="159" spans="1:14" ht="18.75" customHeight="1" x14ac:dyDescent="0.25">
      <c r="A159" s="34">
        <v>1782</v>
      </c>
      <c r="B159" s="15" t="s">
        <v>143</v>
      </c>
      <c r="C159" s="8">
        <f t="shared" ref="C159:C160" si="37">F159+G159+H159+I159+J159+K159+L159</f>
        <v>0</v>
      </c>
      <c r="D159" s="8">
        <f t="shared" ref="D159:D160" si="38">F159+G159+H159+I159+J159+K159+L159</f>
        <v>0</v>
      </c>
      <c r="E159" s="9" t="s">
        <v>255</v>
      </c>
      <c r="F159" s="16"/>
      <c r="G159" s="16"/>
      <c r="H159" s="16"/>
      <c r="I159" s="16"/>
      <c r="J159" s="16"/>
      <c r="K159" s="16"/>
      <c r="L159" s="16"/>
      <c r="M159" s="16"/>
      <c r="N159" s="10" t="s">
        <v>255</v>
      </c>
    </row>
    <row r="160" spans="1:14" ht="18.75" customHeight="1" x14ac:dyDescent="0.25">
      <c r="A160" s="34">
        <v>1792</v>
      </c>
      <c r="B160" s="15" t="s">
        <v>141</v>
      </c>
      <c r="C160" s="8">
        <f t="shared" si="37"/>
        <v>0</v>
      </c>
      <c r="D160" s="8">
        <f t="shared" si="38"/>
        <v>0</v>
      </c>
      <c r="E160" s="9" t="s">
        <v>255</v>
      </c>
      <c r="F160" s="16"/>
      <c r="G160" s="16"/>
      <c r="H160" s="16"/>
      <c r="I160" s="16"/>
      <c r="J160" s="16"/>
      <c r="K160" s="16"/>
      <c r="L160" s="16"/>
      <c r="M160" s="16"/>
      <c r="N160" s="10" t="s">
        <v>255</v>
      </c>
    </row>
    <row r="161" spans="1:14" ht="18.75" customHeight="1" x14ac:dyDescent="0.25">
      <c r="A161" s="34">
        <v>1802</v>
      </c>
      <c r="B161" s="15" t="s">
        <v>28</v>
      </c>
      <c r="C161" s="8">
        <f>N161</f>
        <v>0</v>
      </c>
      <c r="D161" s="8" t="s">
        <v>255</v>
      </c>
      <c r="E161" s="9" t="s">
        <v>255</v>
      </c>
      <c r="F161" s="8" t="s">
        <v>255</v>
      </c>
      <c r="G161" s="8" t="s">
        <v>255</v>
      </c>
      <c r="H161" s="8" t="s">
        <v>255</v>
      </c>
      <c r="I161" s="8" t="s">
        <v>255</v>
      </c>
      <c r="J161" s="8" t="s">
        <v>255</v>
      </c>
      <c r="K161" s="8" t="s">
        <v>255</v>
      </c>
      <c r="L161" s="8" t="s">
        <v>255</v>
      </c>
      <c r="M161" s="8" t="s">
        <v>255</v>
      </c>
      <c r="N161" s="17"/>
    </row>
    <row r="162" spans="1:14" ht="18.75" customHeight="1" x14ac:dyDescent="0.25">
      <c r="A162" s="34">
        <v>1804</v>
      </c>
      <c r="B162" s="20" t="s">
        <v>144</v>
      </c>
      <c r="C162" s="12">
        <f>SUM(C163:C166)</f>
        <v>0</v>
      </c>
      <c r="D162" s="12">
        <f>SUM(D163:D165)</f>
        <v>0</v>
      </c>
      <c r="E162" s="13" t="e">
        <f>D162*100/C162</f>
        <v>#DIV/0!</v>
      </c>
      <c r="F162" s="12">
        <f t="shared" ref="F162:N162" si="39">SUM(F163:F166)</f>
        <v>0</v>
      </c>
      <c r="G162" s="12">
        <f t="shared" si="39"/>
        <v>0</v>
      </c>
      <c r="H162" s="12">
        <f t="shared" si="39"/>
        <v>0</v>
      </c>
      <c r="I162" s="12">
        <f t="shared" si="39"/>
        <v>0</v>
      </c>
      <c r="J162" s="12">
        <f t="shared" si="39"/>
        <v>0</v>
      </c>
      <c r="K162" s="12">
        <f t="shared" si="39"/>
        <v>0</v>
      </c>
      <c r="L162" s="12">
        <f t="shared" si="39"/>
        <v>0</v>
      </c>
      <c r="M162" s="12"/>
      <c r="N162" s="14">
        <f t="shared" si="39"/>
        <v>0</v>
      </c>
    </row>
    <row r="163" spans="1:14" ht="18.75" customHeight="1" x14ac:dyDescent="0.25">
      <c r="A163" s="34">
        <v>1816</v>
      </c>
      <c r="B163" s="15" t="s">
        <v>145</v>
      </c>
      <c r="C163" s="8">
        <f t="shared" ref="C163:C165" si="40">F163+G163+H163+I163+J163+K163+L163</f>
        <v>0</v>
      </c>
      <c r="D163" s="8">
        <f t="shared" ref="D163:D165" si="41">F163+G163+H163+I163+J163+K163+L163</f>
        <v>0</v>
      </c>
      <c r="E163" s="9" t="s">
        <v>255</v>
      </c>
      <c r="F163" s="16"/>
      <c r="G163" s="16"/>
      <c r="H163" s="16"/>
      <c r="I163" s="16"/>
      <c r="J163" s="16"/>
      <c r="K163" s="16"/>
      <c r="L163" s="16"/>
      <c r="M163" s="16"/>
      <c r="N163" s="10" t="s">
        <v>255</v>
      </c>
    </row>
    <row r="164" spans="1:14" ht="18.75" customHeight="1" x14ac:dyDescent="0.25">
      <c r="A164" s="34">
        <v>1826</v>
      </c>
      <c r="B164" s="15" t="s">
        <v>146</v>
      </c>
      <c r="C164" s="8">
        <f t="shared" si="40"/>
        <v>0</v>
      </c>
      <c r="D164" s="8">
        <f t="shared" si="41"/>
        <v>0</v>
      </c>
      <c r="E164" s="9" t="s">
        <v>255</v>
      </c>
      <c r="F164" s="16"/>
      <c r="G164" s="16"/>
      <c r="H164" s="16"/>
      <c r="I164" s="16"/>
      <c r="J164" s="16"/>
      <c r="K164" s="16"/>
      <c r="L164" s="16"/>
      <c r="M164" s="16"/>
      <c r="N164" s="10" t="s">
        <v>255</v>
      </c>
    </row>
    <row r="165" spans="1:14" ht="18.75" customHeight="1" x14ac:dyDescent="0.25">
      <c r="A165" s="34">
        <v>1836</v>
      </c>
      <c r="B165" s="15" t="s">
        <v>141</v>
      </c>
      <c r="C165" s="8">
        <f t="shared" si="40"/>
        <v>0</v>
      </c>
      <c r="D165" s="8">
        <f t="shared" si="41"/>
        <v>0</v>
      </c>
      <c r="E165" s="9" t="s">
        <v>255</v>
      </c>
      <c r="F165" s="16"/>
      <c r="G165" s="16"/>
      <c r="H165" s="16"/>
      <c r="I165" s="16"/>
      <c r="J165" s="16"/>
      <c r="K165" s="16"/>
      <c r="L165" s="16"/>
      <c r="M165" s="16"/>
      <c r="N165" s="10" t="s">
        <v>255</v>
      </c>
    </row>
    <row r="166" spans="1:14" ht="18.75" customHeight="1" x14ac:dyDescent="0.25">
      <c r="A166" s="34">
        <v>1846</v>
      </c>
      <c r="B166" s="15" t="s">
        <v>28</v>
      </c>
      <c r="C166" s="8">
        <f>N166</f>
        <v>0</v>
      </c>
      <c r="D166" s="8" t="s">
        <v>255</v>
      </c>
      <c r="E166" s="9" t="s">
        <v>255</v>
      </c>
      <c r="F166" s="8" t="s">
        <v>255</v>
      </c>
      <c r="G166" s="8" t="s">
        <v>255</v>
      </c>
      <c r="H166" s="8" t="s">
        <v>255</v>
      </c>
      <c r="I166" s="8" t="s">
        <v>255</v>
      </c>
      <c r="J166" s="8" t="s">
        <v>255</v>
      </c>
      <c r="K166" s="8" t="s">
        <v>255</v>
      </c>
      <c r="L166" s="8" t="s">
        <v>255</v>
      </c>
      <c r="M166" s="8" t="s">
        <v>255</v>
      </c>
      <c r="N166" s="17"/>
    </row>
    <row r="167" spans="1:14" ht="18.75" customHeight="1" x14ac:dyDescent="0.25">
      <c r="A167" s="34">
        <v>1848</v>
      </c>
      <c r="B167" s="32" t="s">
        <v>147</v>
      </c>
      <c r="C167" s="8">
        <f>C168+C213+C214+C215</f>
        <v>0</v>
      </c>
      <c r="D167" s="8">
        <f>D168+D213+D214+D215</f>
        <v>0</v>
      </c>
      <c r="E167" s="9" t="e">
        <f>D167*100/C167</f>
        <v>#DIV/0!</v>
      </c>
      <c r="F167" s="8">
        <f t="shared" ref="F167:N167" si="42">F168+F213+F214</f>
        <v>0</v>
      </c>
      <c r="G167" s="8">
        <f t="shared" si="42"/>
        <v>0</v>
      </c>
      <c r="H167" s="8">
        <f t="shared" si="42"/>
        <v>0</v>
      </c>
      <c r="I167" s="8">
        <f t="shared" si="42"/>
        <v>0</v>
      </c>
      <c r="J167" s="8">
        <f t="shared" si="42"/>
        <v>0</v>
      </c>
      <c r="K167" s="8">
        <f t="shared" si="42"/>
        <v>0</v>
      </c>
      <c r="L167" s="8">
        <f t="shared" si="42"/>
        <v>0</v>
      </c>
      <c r="M167" s="8">
        <f t="shared" si="42"/>
        <v>0</v>
      </c>
      <c r="N167" s="10">
        <f t="shared" si="42"/>
        <v>0</v>
      </c>
    </row>
    <row r="168" spans="1:14" ht="18.75" customHeight="1" x14ac:dyDescent="0.25">
      <c r="A168" s="34">
        <v>1860</v>
      </c>
      <c r="B168" s="20" t="s">
        <v>148</v>
      </c>
      <c r="C168" s="12">
        <f>SUM(C169:C212)</f>
        <v>0</v>
      </c>
      <c r="D168" s="12">
        <f>SUM(D169:D211)</f>
        <v>0</v>
      </c>
      <c r="E168" s="13" t="e">
        <f>D168*100/C168</f>
        <v>#DIV/0!</v>
      </c>
      <c r="F168" s="12">
        <f t="shared" ref="F168:N168" si="43">SUM(F169:F212)</f>
        <v>0</v>
      </c>
      <c r="G168" s="12">
        <f t="shared" si="43"/>
        <v>0</v>
      </c>
      <c r="H168" s="12">
        <f t="shared" si="43"/>
        <v>0</v>
      </c>
      <c r="I168" s="12">
        <f t="shared" si="43"/>
        <v>0</v>
      </c>
      <c r="J168" s="12">
        <f t="shared" si="43"/>
        <v>0</v>
      </c>
      <c r="K168" s="12">
        <f t="shared" si="43"/>
        <v>0</v>
      </c>
      <c r="L168" s="12">
        <f t="shared" si="43"/>
        <v>0</v>
      </c>
      <c r="M168" s="12">
        <f t="shared" si="43"/>
        <v>0</v>
      </c>
      <c r="N168" s="14">
        <f t="shared" si="43"/>
        <v>0</v>
      </c>
    </row>
    <row r="169" spans="1:14" ht="18.75" customHeight="1" x14ac:dyDescent="0.25">
      <c r="A169" s="34">
        <v>1872</v>
      </c>
      <c r="B169" s="15" t="s">
        <v>149</v>
      </c>
      <c r="C169" s="8">
        <f t="shared" ref="C169:C211" si="44">F169+G169+H169+I169+J169+K169+L169</f>
        <v>0</v>
      </c>
      <c r="D169" s="8">
        <f t="shared" ref="D169:D211" si="45">F169+G169+H169+I169+J169+K169+L169</f>
        <v>0</v>
      </c>
      <c r="E169" s="9" t="s">
        <v>255</v>
      </c>
      <c r="F169" s="16"/>
      <c r="G169" s="16"/>
      <c r="H169" s="16"/>
      <c r="I169" s="16"/>
      <c r="J169" s="16"/>
      <c r="K169" s="16"/>
      <c r="L169" s="16"/>
      <c r="M169" s="16"/>
      <c r="N169" s="10" t="s">
        <v>255</v>
      </c>
    </row>
    <row r="170" spans="1:14" ht="18.75" customHeight="1" x14ac:dyDescent="0.25">
      <c r="A170" s="34">
        <v>1882</v>
      </c>
      <c r="B170" s="15" t="s">
        <v>150</v>
      </c>
      <c r="C170" s="8">
        <f t="shared" si="44"/>
        <v>0</v>
      </c>
      <c r="D170" s="8">
        <f t="shared" si="45"/>
        <v>0</v>
      </c>
      <c r="E170" s="9" t="s">
        <v>255</v>
      </c>
      <c r="F170" s="16"/>
      <c r="G170" s="16"/>
      <c r="H170" s="16"/>
      <c r="I170" s="16"/>
      <c r="J170" s="16"/>
      <c r="K170" s="16"/>
      <c r="L170" s="16"/>
      <c r="M170" s="16"/>
      <c r="N170" s="10" t="s">
        <v>255</v>
      </c>
    </row>
    <row r="171" spans="1:14" ht="18.75" customHeight="1" x14ac:dyDescent="0.25">
      <c r="A171" s="34">
        <v>1892</v>
      </c>
      <c r="B171" s="15" t="s">
        <v>151</v>
      </c>
      <c r="C171" s="8">
        <f t="shared" si="44"/>
        <v>0</v>
      </c>
      <c r="D171" s="8">
        <f t="shared" si="45"/>
        <v>0</v>
      </c>
      <c r="E171" s="9" t="s">
        <v>255</v>
      </c>
      <c r="F171" s="16"/>
      <c r="G171" s="16"/>
      <c r="H171" s="16"/>
      <c r="I171" s="16"/>
      <c r="J171" s="16"/>
      <c r="K171" s="16"/>
      <c r="L171" s="16"/>
      <c r="M171" s="16"/>
      <c r="N171" s="10" t="s">
        <v>255</v>
      </c>
    </row>
    <row r="172" spans="1:14" ht="18.75" customHeight="1" x14ac:dyDescent="0.25">
      <c r="A172" s="34">
        <v>1902</v>
      </c>
      <c r="B172" s="15" t="s">
        <v>152</v>
      </c>
      <c r="C172" s="8">
        <f t="shared" si="44"/>
        <v>0</v>
      </c>
      <c r="D172" s="8">
        <f t="shared" si="45"/>
        <v>0</v>
      </c>
      <c r="E172" s="9" t="s">
        <v>255</v>
      </c>
      <c r="F172" s="16"/>
      <c r="G172" s="16"/>
      <c r="H172" s="16"/>
      <c r="I172" s="16"/>
      <c r="J172" s="16"/>
      <c r="K172" s="16"/>
      <c r="L172" s="16"/>
      <c r="M172" s="16"/>
      <c r="N172" s="10" t="s">
        <v>255</v>
      </c>
    </row>
    <row r="173" spans="1:14" ht="18.75" customHeight="1" x14ac:dyDescent="0.25">
      <c r="A173" s="34">
        <v>1912</v>
      </c>
      <c r="B173" s="15" t="s">
        <v>153</v>
      </c>
      <c r="C173" s="8">
        <f t="shared" si="44"/>
        <v>0</v>
      </c>
      <c r="D173" s="8">
        <f t="shared" si="45"/>
        <v>0</v>
      </c>
      <c r="E173" s="9" t="s">
        <v>255</v>
      </c>
      <c r="F173" s="16"/>
      <c r="G173" s="16"/>
      <c r="H173" s="16"/>
      <c r="I173" s="16"/>
      <c r="J173" s="16"/>
      <c r="K173" s="16"/>
      <c r="L173" s="16"/>
      <c r="M173" s="16"/>
      <c r="N173" s="10" t="s">
        <v>255</v>
      </c>
    </row>
    <row r="174" spans="1:14" ht="18.75" customHeight="1" x14ac:dyDescent="0.25">
      <c r="A174" s="34">
        <v>1922</v>
      </c>
      <c r="B174" s="15" t="s">
        <v>154</v>
      </c>
      <c r="C174" s="8">
        <f t="shared" si="44"/>
        <v>0</v>
      </c>
      <c r="D174" s="8">
        <f t="shared" si="45"/>
        <v>0</v>
      </c>
      <c r="E174" s="9" t="s">
        <v>255</v>
      </c>
      <c r="F174" s="16"/>
      <c r="G174" s="16"/>
      <c r="H174" s="16"/>
      <c r="I174" s="16"/>
      <c r="J174" s="16"/>
      <c r="K174" s="16"/>
      <c r="L174" s="16"/>
      <c r="M174" s="16"/>
      <c r="N174" s="10" t="s">
        <v>255</v>
      </c>
    </row>
    <row r="175" spans="1:14" ht="18.75" customHeight="1" x14ac:dyDescent="0.25">
      <c r="A175" s="34">
        <v>1932</v>
      </c>
      <c r="B175" s="15" t="s">
        <v>155</v>
      </c>
      <c r="C175" s="8">
        <f t="shared" si="44"/>
        <v>0</v>
      </c>
      <c r="D175" s="8">
        <f t="shared" si="45"/>
        <v>0</v>
      </c>
      <c r="E175" s="9" t="s">
        <v>255</v>
      </c>
      <c r="F175" s="16"/>
      <c r="G175" s="16"/>
      <c r="H175" s="16"/>
      <c r="I175" s="16"/>
      <c r="J175" s="16"/>
      <c r="K175" s="16"/>
      <c r="L175" s="16"/>
      <c r="M175" s="16"/>
      <c r="N175" s="10" t="s">
        <v>255</v>
      </c>
    </row>
    <row r="176" spans="1:14" ht="18.75" customHeight="1" x14ac:dyDescent="0.25">
      <c r="A176" s="34">
        <v>1942</v>
      </c>
      <c r="B176" s="15" t="s">
        <v>156</v>
      </c>
      <c r="C176" s="8">
        <f t="shared" si="44"/>
        <v>0</v>
      </c>
      <c r="D176" s="8">
        <f t="shared" si="45"/>
        <v>0</v>
      </c>
      <c r="E176" s="9" t="s">
        <v>255</v>
      </c>
      <c r="F176" s="16"/>
      <c r="G176" s="16"/>
      <c r="H176" s="16"/>
      <c r="I176" s="16"/>
      <c r="J176" s="16"/>
      <c r="K176" s="16"/>
      <c r="L176" s="16"/>
      <c r="M176" s="16"/>
      <c r="N176" s="10" t="s">
        <v>255</v>
      </c>
    </row>
    <row r="177" spans="1:14" ht="18.75" customHeight="1" x14ac:dyDescent="0.25">
      <c r="A177" s="34">
        <v>1952</v>
      </c>
      <c r="B177" s="15" t="s">
        <v>157</v>
      </c>
      <c r="C177" s="8">
        <f t="shared" si="44"/>
        <v>0</v>
      </c>
      <c r="D177" s="8">
        <f t="shared" si="45"/>
        <v>0</v>
      </c>
      <c r="E177" s="9" t="s">
        <v>255</v>
      </c>
      <c r="F177" s="16"/>
      <c r="G177" s="16"/>
      <c r="H177" s="16"/>
      <c r="I177" s="16"/>
      <c r="J177" s="16"/>
      <c r="K177" s="16"/>
      <c r="L177" s="16"/>
      <c r="M177" s="16"/>
      <c r="N177" s="10" t="s">
        <v>255</v>
      </c>
    </row>
    <row r="178" spans="1:14" ht="18.75" customHeight="1" x14ac:dyDescent="0.25">
      <c r="A178" s="34">
        <v>1962</v>
      </c>
      <c r="B178" s="15" t="s">
        <v>158</v>
      </c>
      <c r="C178" s="8">
        <f t="shared" si="44"/>
        <v>0</v>
      </c>
      <c r="D178" s="8">
        <f t="shared" si="45"/>
        <v>0</v>
      </c>
      <c r="E178" s="9" t="s">
        <v>255</v>
      </c>
      <c r="F178" s="16"/>
      <c r="G178" s="16"/>
      <c r="H178" s="16"/>
      <c r="I178" s="16"/>
      <c r="J178" s="16"/>
      <c r="K178" s="16"/>
      <c r="L178" s="16"/>
      <c r="M178" s="16"/>
      <c r="N178" s="10" t="s">
        <v>255</v>
      </c>
    </row>
    <row r="179" spans="1:14" ht="18.75" customHeight="1" x14ac:dyDescent="0.25">
      <c r="A179" s="34">
        <v>1972</v>
      </c>
      <c r="B179" s="15" t="s">
        <v>159</v>
      </c>
      <c r="C179" s="8">
        <f t="shared" si="44"/>
        <v>0</v>
      </c>
      <c r="D179" s="8">
        <f t="shared" si="45"/>
        <v>0</v>
      </c>
      <c r="E179" s="9" t="s">
        <v>255</v>
      </c>
      <c r="F179" s="16"/>
      <c r="G179" s="16"/>
      <c r="H179" s="16"/>
      <c r="I179" s="16"/>
      <c r="J179" s="16"/>
      <c r="K179" s="16"/>
      <c r="L179" s="16"/>
      <c r="M179" s="16"/>
      <c r="N179" s="10" t="s">
        <v>255</v>
      </c>
    </row>
    <row r="180" spans="1:14" ht="18.75" customHeight="1" x14ac:dyDescent="0.25">
      <c r="A180" s="34">
        <v>1982</v>
      </c>
      <c r="B180" s="15" t="s">
        <v>160</v>
      </c>
      <c r="C180" s="8">
        <f t="shared" si="44"/>
        <v>0</v>
      </c>
      <c r="D180" s="8">
        <f t="shared" si="45"/>
        <v>0</v>
      </c>
      <c r="E180" s="9" t="s">
        <v>255</v>
      </c>
      <c r="F180" s="16"/>
      <c r="G180" s="16"/>
      <c r="H180" s="16"/>
      <c r="I180" s="16"/>
      <c r="J180" s="16"/>
      <c r="K180" s="16"/>
      <c r="L180" s="16"/>
      <c r="M180" s="16"/>
      <c r="N180" s="10" t="s">
        <v>255</v>
      </c>
    </row>
    <row r="181" spans="1:14" ht="18.75" customHeight="1" x14ac:dyDescent="0.25">
      <c r="A181" s="34">
        <v>1992</v>
      </c>
      <c r="B181" s="15" t="s">
        <v>161</v>
      </c>
      <c r="C181" s="8">
        <f t="shared" si="44"/>
        <v>0</v>
      </c>
      <c r="D181" s="8">
        <f t="shared" si="45"/>
        <v>0</v>
      </c>
      <c r="E181" s="9" t="s">
        <v>255</v>
      </c>
      <c r="F181" s="16"/>
      <c r="G181" s="16"/>
      <c r="H181" s="16"/>
      <c r="I181" s="16"/>
      <c r="J181" s="16"/>
      <c r="K181" s="16"/>
      <c r="L181" s="16"/>
      <c r="M181" s="16"/>
      <c r="N181" s="10" t="s">
        <v>255</v>
      </c>
    </row>
    <row r="182" spans="1:14" ht="18.75" customHeight="1" x14ac:dyDescent="0.25">
      <c r="A182" s="34">
        <v>2002</v>
      </c>
      <c r="B182" s="15" t="s">
        <v>162</v>
      </c>
      <c r="C182" s="8">
        <f t="shared" si="44"/>
        <v>0</v>
      </c>
      <c r="D182" s="8">
        <f t="shared" si="45"/>
        <v>0</v>
      </c>
      <c r="E182" s="9" t="s">
        <v>255</v>
      </c>
      <c r="F182" s="16"/>
      <c r="G182" s="16"/>
      <c r="H182" s="16"/>
      <c r="I182" s="16"/>
      <c r="J182" s="16"/>
      <c r="K182" s="16"/>
      <c r="L182" s="16"/>
      <c r="M182" s="16"/>
      <c r="N182" s="10" t="s">
        <v>255</v>
      </c>
    </row>
    <row r="183" spans="1:14" ht="18.75" customHeight="1" x14ac:dyDescent="0.25">
      <c r="A183" s="34">
        <v>2012</v>
      </c>
      <c r="B183" s="15" t="s">
        <v>163</v>
      </c>
      <c r="C183" s="8">
        <f t="shared" si="44"/>
        <v>0</v>
      </c>
      <c r="D183" s="8">
        <f t="shared" si="45"/>
        <v>0</v>
      </c>
      <c r="E183" s="9" t="s">
        <v>255</v>
      </c>
      <c r="F183" s="16"/>
      <c r="G183" s="16"/>
      <c r="H183" s="16"/>
      <c r="I183" s="16"/>
      <c r="J183" s="16"/>
      <c r="K183" s="16"/>
      <c r="L183" s="16"/>
      <c r="M183" s="16"/>
      <c r="N183" s="10" t="s">
        <v>255</v>
      </c>
    </row>
    <row r="184" spans="1:14" ht="18.75" customHeight="1" x14ac:dyDescent="0.25">
      <c r="A184" s="34">
        <v>2022</v>
      </c>
      <c r="B184" s="15" t="s">
        <v>164</v>
      </c>
      <c r="C184" s="8">
        <f t="shared" si="44"/>
        <v>0</v>
      </c>
      <c r="D184" s="8">
        <f t="shared" si="45"/>
        <v>0</v>
      </c>
      <c r="E184" s="9" t="s">
        <v>255</v>
      </c>
      <c r="F184" s="16"/>
      <c r="G184" s="16"/>
      <c r="H184" s="16"/>
      <c r="I184" s="16"/>
      <c r="J184" s="16"/>
      <c r="K184" s="16"/>
      <c r="L184" s="16"/>
      <c r="M184" s="16"/>
      <c r="N184" s="10" t="s">
        <v>255</v>
      </c>
    </row>
    <row r="185" spans="1:14" ht="18.75" customHeight="1" x14ac:dyDescent="0.25">
      <c r="A185" s="34">
        <v>2032</v>
      </c>
      <c r="B185" s="15" t="s">
        <v>165</v>
      </c>
      <c r="C185" s="8">
        <f t="shared" si="44"/>
        <v>0</v>
      </c>
      <c r="D185" s="8">
        <f t="shared" si="45"/>
        <v>0</v>
      </c>
      <c r="E185" s="9" t="s">
        <v>255</v>
      </c>
      <c r="F185" s="16"/>
      <c r="G185" s="16"/>
      <c r="H185" s="16"/>
      <c r="I185" s="16"/>
      <c r="J185" s="16"/>
      <c r="K185" s="16"/>
      <c r="L185" s="16"/>
      <c r="M185" s="16"/>
      <c r="N185" s="10" t="s">
        <v>255</v>
      </c>
    </row>
    <row r="186" spans="1:14" ht="18.75" customHeight="1" x14ac:dyDescent="0.25">
      <c r="A186" s="34">
        <v>2042</v>
      </c>
      <c r="B186" s="15" t="s">
        <v>166</v>
      </c>
      <c r="C186" s="8">
        <f t="shared" si="44"/>
        <v>0</v>
      </c>
      <c r="D186" s="8">
        <f t="shared" si="45"/>
        <v>0</v>
      </c>
      <c r="E186" s="9" t="s">
        <v>255</v>
      </c>
      <c r="F186" s="16"/>
      <c r="G186" s="16"/>
      <c r="H186" s="16"/>
      <c r="I186" s="16"/>
      <c r="J186" s="16"/>
      <c r="K186" s="16"/>
      <c r="L186" s="16"/>
      <c r="M186" s="16"/>
      <c r="N186" s="10" t="s">
        <v>255</v>
      </c>
    </row>
    <row r="187" spans="1:14" ht="18.75" customHeight="1" x14ac:dyDescent="0.25">
      <c r="A187" s="34">
        <v>2052</v>
      </c>
      <c r="B187" s="15" t="s">
        <v>167</v>
      </c>
      <c r="C187" s="8">
        <f t="shared" si="44"/>
        <v>0</v>
      </c>
      <c r="D187" s="8">
        <f t="shared" si="45"/>
        <v>0</v>
      </c>
      <c r="E187" s="9" t="s">
        <v>255</v>
      </c>
      <c r="F187" s="16"/>
      <c r="G187" s="16"/>
      <c r="H187" s="16"/>
      <c r="I187" s="16"/>
      <c r="J187" s="16"/>
      <c r="K187" s="16"/>
      <c r="L187" s="16"/>
      <c r="M187" s="16"/>
      <c r="N187" s="10" t="s">
        <v>255</v>
      </c>
    </row>
    <row r="188" spans="1:14" ht="18.75" customHeight="1" x14ac:dyDescent="0.25">
      <c r="A188" s="34">
        <v>2062</v>
      </c>
      <c r="B188" s="15" t="s">
        <v>168</v>
      </c>
      <c r="C188" s="8">
        <f t="shared" si="44"/>
        <v>0</v>
      </c>
      <c r="D188" s="8">
        <f t="shared" si="45"/>
        <v>0</v>
      </c>
      <c r="E188" s="9" t="s">
        <v>255</v>
      </c>
      <c r="F188" s="16"/>
      <c r="G188" s="16"/>
      <c r="H188" s="16"/>
      <c r="I188" s="16"/>
      <c r="J188" s="16"/>
      <c r="K188" s="16"/>
      <c r="L188" s="16"/>
      <c r="M188" s="16"/>
      <c r="N188" s="10" t="s">
        <v>255</v>
      </c>
    </row>
    <row r="189" spans="1:14" ht="18.75" customHeight="1" x14ac:dyDescent="0.25">
      <c r="A189" s="34">
        <v>2072</v>
      </c>
      <c r="B189" s="15" t="s">
        <v>169</v>
      </c>
      <c r="C189" s="8">
        <f t="shared" si="44"/>
        <v>0</v>
      </c>
      <c r="D189" s="8">
        <f t="shared" si="45"/>
        <v>0</v>
      </c>
      <c r="E189" s="9" t="s">
        <v>255</v>
      </c>
      <c r="F189" s="16"/>
      <c r="G189" s="16"/>
      <c r="H189" s="16"/>
      <c r="I189" s="16"/>
      <c r="J189" s="16"/>
      <c r="K189" s="16"/>
      <c r="L189" s="16"/>
      <c r="M189" s="16"/>
      <c r="N189" s="10" t="s">
        <v>255</v>
      </c>
    </row>
    <row r="190" spans="1:14" ht="18.75" customHeight="1" x14ac:dyDescent="0.25">
      <c r="A190" s="34">
        <v>2082</v>
      </c>
      <c r="B190" s="15" t="s">
        <v>170</v>
      </c>
      <c r="C190" s="8">
        <f t="shared" si="44"/>
        <v>0</v>
      </c>
      <c r="D190" s="8">
        <f t="shared" si="45"/>
        <v>0</v>
      </c>
      <c r="E190" s="9" t="s">
        <v>255</v>
      </c>
      <c r="F190" s="16"/>
      <c r="G190" s="16"/>
      <c r="H190" s="16"/>
      <c r="I190" s="16"/>
      <c r="J190" s="16"/>
      <c r="K190" s="16"/>
      <c r="L190" s="16"/>
      <c r="M190" s="16"/>
      <c r="N190" s="10" t="s">
        <v>255</v>
      </c>
    </row>
    <row r="191" spans="1:14" ht="18.75" customHeight="1" x14ac:dyDescent="0.25">
      <c r="A191" s="34">
        <v>2092</v>
      </c>
      <c r="B191" s="15" t="s">
        <v>171</v>
      </c>
      <c r="C191" s="8">
        <f t="shared" si="44"/>
        <v>0</v>
      </c>
      <c r="D191" s="8">
        <f t="shared" si="45"/>
        <v>0</v>
      </c>
      <c r="E191" s="9" t="s">
        <v>255</v>
      </c>
      <c r="F191" s="16"/>
      <c r="G191" s="16"/>
      <c r="H191" s="16"/>
      <c r="I191" s="16"/>
      <c r="J191" s="16"/>
      <c r="K191" s="16"/>
      <c r="L191" s="16"/>
      <c r="M191" s="16"/>
      <c r="N191" s="10" t="s">
        <v>255</v>
      </c>
    </row>
    <row r="192" spans="1:14" ht="18.75" customHeight="1" x14ac:dyDescent="0.25">
      <c r="A192" s="34">
        <v>2102</v>
      </c>
      <c r="B192" s="15" t="s">
        <v>172</v>
      </c>
      <c r="C192" s="8">
        <f t="shared" si="44"/>
        <v>0</v>
      </c>
      <c r="D192" s="8">
        <f t="shared" si="45"/>
        <v>0</v>
      </c>
      <c r="E192" s="9" t="s">
        <v>255</v>
      </c>
      <c r="F192" s="16"/>
      <c r="G192" s="16"/>
      <c r="H192" s="16"/>
      <c r="I192" s="16"/>
      <c r="J192" s="16"/>
      <c r="K192" s="16"/>
      <c r="L192" s="16"/>
      <c r="M192" s="16"/>
      <c r="N192" s="10" t="s">
        <v>255</v>
      </c>
    </row>
    <row r="193" spans="1:14" ht="18.75" customHeight="1" x14ac:dyDescent="0.25">
      <c r="A193" s="34">
        <v>2112</v>
      </c>
      <c r="B193" s="15" t="s">
        <v>173</v>
      </c>
      <c r="C193" s="8">
        <f t="shared" si="44"/>
        <v>0</v>
      </c>
      <c r="D193" s="8">
        <f t="shared" si="45"/>
        <v>0</v>
      </c>
      <c r="E193" s="9" t="s">
        <v>255</v>
      </c>
      <c r="F193" s="16"/>
      <c r="G193" s="16"/>
      <c r="H193" s="16"/>
      <c r="I193" s="16"/>
      <c r="J193" s="16"/>
      <c r="K193" s="16"/>
      <c r="L193" s="16"/>
      <c r="M193" s="16"/>
      <c r="N193" s="10" t="s">
        <v>255</v>
      </c>
    </row>
    <row r="194" spans="1:14" ht="18.75" customHeight="1" x14ac:dyDescent="0.25">
      <c r="A194" s="34">
        <v>2122</v>
      </c>
      <c r="B194" s="15" t="s">
        <v>174</v>
      </c>
      <c r="C194" s="8">
        <f t="shared" si="44"/>
        <v>0</v>
      </c>
      <c r="D194" s="8">
        <f t="shared" si="45"/>
        <v>0</v>
      </c>
      <c r="E194" s="9" t="s">
        <v>255</v>
      </c>
      <c r="F194" s="16"/>
      <c r="G194" s="16"/>
      <c r="H194" s="16"/>
      <c r="I194" s="16"/>
      <c r="J194" s="16"/>
      <c r="K194" s="16"/>
      <c r="L194" s="16"/>
      <c r="M194" s="16"/>
      <c r="N194" s="10" t="s">
        <v>255</v>
      </c>
    </row>
    <row r="195" spans="1:14" ht="18.75" customHeight="1" x14ac:dyDescent="0.25">
      <c r="A195" s="34">
        <v>2132</v>
      </c>
      <c r="B195" s="15" t="s">
        <v>175</v>
      </c>
      <c r="C195" s="8">
        <f t="shared" si="44"/>
        <v>0</v>
      </c>
      <c r="D195" s="8">
        <f t="shared" si="45"/>
        <v>0</v>
      </c>
      <c r="E195" s="9" t="s">
        <v>255</v>
      </c>
      <c r="F195" s="16"/>
      <c r="G195" s="16"/>
      <c r="H195" s="16"/>
      <c r="I195" s="16"/>
      <c r="J195" s="16"/>
      <c r="K195" s="16"/>
      <c r="L195" s="16"/>
      <c r="M195" s="16"/>
      <c r="N195" s="10" t="s">
        <v>255</v>
      </c>
    </row>
    <row r="196" spans="1:14" ht="18.75" customHeight="1" x14ac:dyDescent="0.25">
      <c r="A196" s="34">
        <v>2142</v>
      </c>
      <c r="B196" s="15" t="s">
        <v>176</v>
      </c>
      <c r="C196" s="8">
        <f t="shared" si="44"/>
        <v>0</v>
      </c>
      <c r="D196" s="8">
        <f t="shared" si="45"/>
        <v>0</v>
      </c>
      <c r="E196" s="9" t="s">
        <v>255</v>
      </c>
      <c r="F196" s="16"/>
      <c r="G196" s="16"/>
      <c r="H196" s="16"/>
      <c r="I196" s="16"/>
      <c r="J196" s="16"/>
      <c r="K196" s="16"/>
      <c r="L196" s="16"/>
      <c r="M196" s="16"/>
      <c r="N196" s="10" t="s">
        <v>255</v>
      </c>
    </row>
    <row r="197" spans="1:14" ht="18.75" customHeight="1" x14ac:dyDescent="0.25">
      <c r="A197" s="34">
        <v>2152</v>
      </c>
      <c r="B197" s="15" t="s">
        <v>177</v>
      </c>
      <c r="C197" s="8">
        <f t="shared" si="44"/>
        <v>0</v>
      </c>
      <c r="D197" s="8">
        <f t="shared" si="45"/>
        <v>0</v>
      </c>
      <c r="E197" s="9" t="s">
        <v>255</v>
      </c>
      <c r="F197" s="16"/>
      <c r="G197" s="16"/>
      <c r="H197" s="16"/>
      <c r="I197" s="16"/>
      <c r="J197" s="16"/>
      <c r="K197" s="16"/>
      <c r="L197" s="16"/>
      <c r="M197" s="16"/>
      <c r="N197" s="10" t="s">
        <v>255</v>
      </c>
    </row>
    <row r="198" spans="1:14" ht="18.75" customHeight="1" x14ac:dyDescent="0.25">
      <c r="A198" s="34">
        <v>2162</v>
      </c>
      <c r="B198" s="15" t="s">
        <v>178</v>
      </c>
      <c r="C198" s="8">
        <f t="shared" si="44"/>
        <v>0</v>
      </c>
      <c r="D198" s="8">
        <f t="shared" si="45"/>
        <v>0</v>
      </c>
      <c r="E198" s="9" t="s">
        <v>255</v>
      </c>
      <c r="F198" s="16"/>
      <c r="G198" s="16"/>
      <c r="H198" s="16"/>
      <c r="I198" s="16"/>
      <c r="J198" s="16"/>
      <c r="K198" s="16"/>
      <c r="L198" s="16"/>
      <c r="M198" s="16"/>
      <c r="N198" s="10" t="s">
        <v>255</v>
      </c>
    </row>
    <row r="199" spans="1:14" ht="18.75" customHeight="1" x14ac:dyDescent="0.25">
      <c r="A199" s="34">
        <v>2172</v>
      </c>
      <c r="B199" s="15" t="s">
        <v>179</v>
      </c>
      <c r="C199" s="8">
        <f t="shared" si="44"/>
        <v>0</v>
      </c>
      <c r="D199" s="8">
        <f t="shared" si="45"/>
        <v>0</v>
      </c>
      <c r="E199" s="9" t="s">
        <v>255</v>
      </c>
      <c r="F199" s="16"/>
      <c r="G199" s="16"/>
      <c r="H199" s="16"/>
      <c r="I199" s="16"/>
      <c r="J199" s="16"/>
      <c r="K199" s="16"/>
      <c r="L199" s="16"/>
      <c r="M199" s="16"/>
      <c r="N199" s="10" t="s">
        <v>255</v>
      </c>
    </row>
    <row r="200" spans="1:14" ht="18.75" customHeight="1" x14ac:dyDescent="0.25">
      <c r="A200" s="34">
        <v>2182</v>
      </c>
      <c r="B200" s="15" t="s">
        <v>180</v>
      </c>
      <c r="C200" s="8">
        <f t="shared" si="44"/>
        <v>0</v>
      </c>
      <c r="D200" s="8">
        <f t="shared" si="45"/>
        <v>0</v>
      </c>
      <c r="E200" s="9" t="s">
        <v>255</v>
      </c>
      <c r="F200" s="16"/>
      <c r="G200" s="16"/>
      <c r="H200" s="16"/>
      <c r="I200" s="16"/>
      <c r="J200" s="16"/>
      <c r="K200" s="16"/>
      <c r="L200" s="16"/>
      <c r="M200" s="16"/>
      <c r="N200" s="10" t="s">
        <v>255</v>
      </c>
    </row>
    <row r="201" spans="1:14" ht="18.75" customHeight="1" x14ac:dyDescent="0.25">
      <c r="A201" s="34">
        <v>2192</v>
      </c>
      <c r="B201" s="15" t="s">
        <v>181</v>
      </c>
      <c r="C201" s="8">
        <f t="shared" si="44"/>
        <v>0</v>
      </c>
      <c r="D201" s="8">
        <f t="shared" si="45"/>
        <v>0</v>
      </c>
      <c r="E201" s="9" t="s">
        <v>255</v>
      </c>
      <c r="F201" s="16"/>
      <c r="G201" s="16"/>
      <c r="H201" s="16"/>
      <c r="I201" s="16"/>
      <c r="J201" s="16"/>
      <c r="K201" s="16"/>
      <c r="L201" s="16"/>
      <c r="M201" s="16"/>
      <c r="N201" s="10" t="s">
        <v>255</v>
      </c>
    </row>
    <row r="202" spans="1:14" ht="18.75" customHeight="1" x14ac:dyDescent="0.25">
      <c r="A202" s="34">
        <v>2202</v>
      </c>
      <c r="B202" s="15" t="s">
        <v>182</v>
      </c>
      <c r="C202" s="8">
        <f t="shared" si="44"/>
        <v>0</v>
      </c>
      <c r="D202" s="8">
        <f t="shared" si="45"/>
        <v>0</v>
      </c>
      <c r="E202" s="9" t="s">
        <v>255</v>
      </c>
      <c r="F202" s="16"/>
      <c r="G202" s="16"/>
      <c r="H202" s="16"/>
      <c r="I202" s="16"/>
      <c r="J202" s="16"/>
      <c r="K202" s="16"/>
      <c r="L202" s="16"/>
      <c r="M202" s="16"/>
      <c r="N202" s="10" t="s">
        <v>255</v>
      </c>
    </row>
    <row r="203" spans="1:14" ht="18.75" customHeight="1" x14ac:dyDescent="0.25">
      <c r="A203" s="34">
        <v>2212</v>
      </c>
      <c r="B203" s="15" t="s">
        <v>183</v>
      </c>
      <c r="C203" s="8">
        <f t="shared" si="44"/>
        <v>0</v>
      </c>
      <c r="D203" s="8">
        <f t="shared" si="45"/>
        <v>0</v>
      </c>
      <c r="E203" s="9" t="s">
        <v>255</v>
      </c>
      <c r="F203" s="16"/>
      <c r="G203" s="16"/>
      <c r="H203" s="16"/>
      <c r="I203" s="16"/>
      <c r="J203" s="16"/>
      <c r="K203" s="16"/>
      <c r="L203" s="16"/>
      <c r="M203" s="16"/>
      <c r="N203" s="10" t="s">
        <v>255</v>
      </c>
    </row>
    <row r="204" spans="1:14" ht="18.75" customHeight="1" x14ac:dyDescent="0.25">
      <c r="A204" s="34">
        <v>2222</v>
      </c>
      <c r="B204" s="15" t="s">
        <v>184</v>
      </c>
      <c r="C204" s="8">
        <f t="shared" si="44"/>
        <v>0</v>
      </c>
      <c r="D204" s="8">
        <f t="shared" si="45"/>
        <v>0</v>
      </c>
      <c r="E204" s="9" t="s">
        <v>255</v>
      </c>
      <c r="F204" s="16"/>
      <c r="G204" s="16"/>
      <c r="H204" s="16"/>
      <c r="I204" s="16"/>
      <c r="J204" s="16"/>
      <c r="K204" s="16"/>
      <c r="L204" s="16"/>
      <c r="M204" s="16"/>
      <c r="N204" s="10" t="s">
        <v>255</v>
      </c>
    </row>
    <row r="205" spans="1:14" ht="18.75" customHeight="1" x14ac:dyDescent="0.25">
      <c r="A205" s="34">
        <v>2232</v>
      </c>
      <c r="B205" s="15" t="s">
        <v>185</v>
      </c>
      <c r="C205" s="8">
        <f t="shared" si="44"/>
        <v>0</v>
      </c>
      <c r="D205" s="8">
        <f t="shared" si="45"/>
        <v>0</v>
      </c>
      <c r="E205" s="9" t="s">
        <v>255</v>
      </c>
      <c r="F205" s="16"/>
      <c r="G205" s="16"/>
      <c r="H205" s="16"/>
      <c r="I205" s="16"/>
      <c r="J205" s="16"/>
      <c r="K205" s="16"/>
      <c r="L205" s="16"/>
      <c r="M205" s="16"/>
      <c r="N205" s="10" t="s">
        <v>255</v>
      </c>
    </row>
    <row r="206" spans="1:14" ht="18.75" customHeight="1" x14ac:dyDescent="0.25">
      <c r="A206" s="34">
        <v>2242</v>
      </c>
      <c r="B206" s="15" t="s">
        <v>186</v>
      </c>
      <c r="C206" s="8">
        <f t="shared" si="44"/>
        <v>0</v>
      </c>
      <c r="D206" s="8">
        <f t="shared" si="45"/>
        <v>0</v>
      </c>
      <c r="E206" s="9" t="s">
        <v>255</v>
      </c>
      <c r="F206" s="16"/>
      <c r="G206" s="16"/>
      <c r="H206" s="16"/>
      <c r="I206" s="16"/>
      <c r="J206" s="16"/>
      <c r="K206" s="16"/>
      <c r="L206" s="16"/>
      <c r="M206" s="16"/>
      <c r="N206" s="10" t="s">
        <v>255</v>
      </c>
    </row>
    <row r="207" spans="1:14" ht="18.75" customHeight="1" x14ac:dyDescent="0.25">
      <c r="A207" s="34">
        <v>2252</v>
      </c>
      <c r="B207" s="15" t="s">
        <v>187</v>
      </c>
      <c r="C207" s="8">
        <f t="shared" si="44"/>
        <v>0</v>
      </c>
      <c r="D207" s="8">
        <f t="shared" si="45"/>
        <v>0</v>
      </c>
      <c r="E207" s="9" t="s">
        <v>255</v>
      </c>
      <c r="F207" s="16"/>
      <c r="G207" s="16"/>
      <c r="H207" s="16"/>
      <c r="I207" s="16"/>
      <c r="J207" s="16"/>
      <c r="K207" s="16"/>
      <c r="L207" s="16"/>
      <c r="M207" s="16"/>
      <c r="N207" s="10" t="s">
        <v>255</v>
      </c>
    </row>
    <row r="208" spans="1:14" ht="18.75" customHeight="1" x14ac:dyDescent="0.25">
      <c r="A208" s="34">
        <v>2262</v>
      </c>
      <c r="B208" s="15" t="s">
        <v>188</v>
      </c>
      <c r="C208" s="8">
        <f t="shared" si="44"/>
        <v>0</v>
      </c>
      <c r="D208" s="8">
        <f t="shared" si="45"/>
        <v>0</v>
      </c>
      <c r="E208" s="9" t="s">
        <v>255</v>
      </c>
      <c r="F208" s="16"/>
      <c r="G208" s="16"/>
      <c r="H208" s="16"/>
      <c r="I208" s="16"/>
      <c r="J208" s="16"/>
      <c r="K208" s="16"/>
      <c r="L208" s="16"/>
      <c r="M208" s="16"/>
      <c r="N208" s="10" t="s">
        <v>255</v>
      </c>
    </row>
    <row r="209" spans="1:14" ht="18.75" customHeight="1" x14ac:dyDescent="0.25">
      <c r="A209" s="34">
        <v>2272</v>
      </c>
      <c r="B209" s="15" t="s">
        <v>189</v>
      </c>
      <c r="C209" s="8">
        <f t="shared" si="44"/>
        <v>0</v>
      </c>
      <c r="D209" s="8">
        <f t="shared" si="45"/>
        <v>0</v>
      </c>
      <c r="E209" s="9" t="s">
        <v>255</v>
      </c>
      <c r="F209" s="16"/>
      <c r="G209" s="16"/>
      <c r="H209" s="16"/>
      <c r="I209" s="16"/>
      <c r="J209" s="16"/>
      <c r="K209" s="16"/>
      <c r="L209" s="16"/>
      <c r="M209" s="16"/>
      <c r="N209" s="10" t="s">
        <v>255</v>
      </c>
    </row>
    <row r="210" spans="1:14" ht="18.75" customHeight="1" x14ac:dyDescent="0.25">
      <c r="A210" s="34">
        <v>2282</v>
      </c>
      <c r="B210" s="15" t="s">
        <v>190</v>
      </c>
      <c r="C210" s="8">
        <f t="shared" si="44"/>
        <v>0</v>
      </c>
      <c r="D210" s="8">
        <f t="shared" si="45"/>
        <v>0</v>
      </c>
      <c r="E210" s="9" t="s">
        <v>255</v>
      </c>
      <c r="F210" s="16"/>
      <c r="G210" s="16"/>
      <c r="H210" s="16"/>
      <c r="I210" s="16"/>
      <c r="J210" s="16"/>
      <c r="K210" s="16"/>
      <c r="L210" s="16"/>
      <c r="M210" s="16"/>
      <c r="N210" s="10" t="s">
        <v>255</v>
      </c>
    </row>
    <row r="211" spans="1:14" ht="18.75" customHeight="1" x14ac:dyDescent="0.25">
      <c r="A211" s="34">
        <v>2292</v>
      </c>
      <c r="B211" s="15" t="s">
        <v>141</v>
      </c>
      <c r="C211" s="8">
        <f t="shared" si="44"/>
        <v>0</v>
      </c>
      <c r="D211" s="8">
        <f t="shared" si="45"/>
        <v>0</v>
      </c>
      <c r="E211" s="9" t="s">
        <v>255</v>
      </c>
      <c r="F211" s="16"/>
      <c r="G211" s="16"/>
      <c r="H211" s="16"/>
      <c r="I211" s="16"/>
      <c r="J211" s="16"/>
      <c r="K211" s="16"/>
      <c r="L211" s="16"/>
      <c r="M211" s="16"/>
      <c r="N211" s="10" t="s">
        <v>255</v>
      </c>
    </row>
    <row r="212" spans="1:14" ht="19.5" customHeight="1" x14ac:dyDescent="0.25">
      <c r="A212" s="34">
        <v>2302</v>
      </c>
      <c r="B212" s="15" t="s">
        <v>28</v>
      </c>
      <c r="C212" s="8">
        <f>N212</f>
        <v>0</v>
      </c>
      <c r="D212" s="8" t="s">
        <v>255</v>
      </c>
      <c r="E212" s="9" t="s">
        <v>255</v>
      </c>
      <c r="F212" s="8" t="s">
        <v>255</v>
      </c>
      <c r="G212" s="8" t="s">
        <v>255</v>
      </c>
      <c r="H212" s="8" t="s">
        <v>255</v>
      </c>
      <c r="I212" s="8" t="s">
        <v>255</v>
      </c>
      <c r="J212" s="8" t="s">
        <v>255</v>
      </c>
      <c r="K212" s="8" t="s">
        <v>255</v>
      </c>
      <c r="L212" s="8" t="s">
        <v>255</v>
      </c>
      <c r="M212" s="8" t="s">
        <v>255</v>
      </c>
      <c r="N212" s="17"/>
    </row>
    <row r="213" spans="1:14" ht="15.6" x14ac:dyDescent="0.25">
      <c r="A213" s="34">
        <v>2304</v>
      </c>
      <c r="B213" s="32" t="s">
        <v>353</v>
      </c>
      <c r="C213" s="8">
        <f>F213+G213+H213+I213+J213+K213+L213+N213</f>
        <v>0</v>
      </c>
      <c r="D213" s="8">
        <f>F213+G213+H213+I213+J213+K213+L213</f>
        <v>0</v>
      </c>
      <c r="E213" s="9" t="e">
        <f>D213*100/C213</f>
        <v>#DIV/0!</v>
      </c>
      <c r="F213" s="16"/>
      <c r="G213" s="16"/>
      <c r="H213" s="16"/>
      <c r="I213" s="16"/>
      <c r="J213" s="16"/>
      <c r="K213" s="16"/>
      <c r="L213" s="16"/>
      <c r="M213" s="16"/>
      <c r="N213" s="17"/>
    </row>
    <row r="214" spans="1:14" ht="18.75" customHeight="1" x14ac:dyDescent="0.25">
      <c r="A214" s="34">
        <v>2328</v>
      </c>
      <c r="B214" s="32" t="s">
        <v>191</v>
      </c>
      <c r="C214" s="8">
        <f>F214+G214+H214+I214+J214+K214+L214+N214</f>
        <v>0</v>
      </c>
      <c r="D214" s="8">
        <f>F214+G214+H214+I214+J214+K214+L214</f>
        <v>0</v>
      </c>
      <c r="E214" s="9" t="e">
        <f>D214*100/C214</f>
        <v>#DIV/0!</v>
      </c>
      <c r="F214" s="16"/>
      <c r="G214" s="16"/>
      <c r="H214" s="16"/>
      <c r="I214" s="16"/>
      <c r="J214" s="16"/>
      <c r="K214" s="16"/>
      <c r="L214" s="16"/>
      <c r="M214" s="16"/>
      <c r="N214" s="17"/>
    </row>
    <row r="215" spans="1:14" ht="30.75" customHeight="1" x14ac:dyDescent="0.25">
      <c r="A215" s="34">
        <v>2352</v>
      </c>
      <c r="B215" s="18" t="s">
        <v>192</v>
      </c>
      <c r="C215" s="12">
        <f>SUM(C216:C221)</f>
        <v>0</v>
      </c>
      <c r="D215" s="12">
        <f>SUM(D216:D220)</f>
        <v>0</v>
      </c>
      <c r="E215" s="13" t="e">
        <f>D215*100/C215</f>
        <v>#DIV/0!</v>
      </c>
      <c r="F215" s="12">
        <f t="shared" ref="F215:N215" si="46">SUM(F216:F221)</f>
        <v>0</v>
      </c>
      <c r="G215" s="12">
        <f t="shared" si="46"/>
        <v>0</v>
      </c>
      <c r="H215" s="12">
        <f t="shared" si="46"/>
        <v>0</v>
      </c>
      <c r="I215" s="12">
        <f t="shared" si="46"/>
        <v>0</v>
      </c>
      <c r="J215" s="12">
        <f t="shared" si="46"/>
        <v>0</v>
      </c>
      <c r="K215" s="12">
        <f t="shared" si="46"/>
        <v>0</v>
      </c>
      <c r="L215" s="12">
        <f t="shared" si="46"/>
        <v>0</v>
      </c>
      <c r="M215" s="12">
        <f t="shared" si="46"/>
        <v>0</v>
      </c>
      <c r="N215" s="14">
        <f t="shared" si="46"/>
        <v>0</v>
      </c>
    </row>
    <row r="216" spans="1:14" ht="15.6" x14ac:dyDescent="0.25">
      <c r="A216" s="34">
        <v>2364</v>
      </c>
      <c r="B216" s="15" t="s">
        <v>193</v>
      </c>
      <c r="C216" s="8">
        <f t="shared" ref="C216:C220" si="47">F216+G216+H216+I216+J216+K216+L216</f>
        <v>0</v>
      </c>
      <c r="D216" s="8">
        <f t="shared" ref="D216:D220" si="48">F216+G216+H216+I216+J216+K216+L216</f>
        <v>0</v>
      </c>
      <c r="E216" s="9" t="s">
        <v>255</v>
      </c>
      <c r="F216" s="16"/>
      <c r="G216" s="16"/>
      <c r="H216" s="16"/>
      <c r="I216" s="16"/>
      <c r="J216" s="16"/>
      <c r="K216" s="16"/>
      <c r="L216" s="16"/>
      <c r="M216" s="16"/>
      <c r="N216" s="10" t="s">
        <v>255</v>
      </c>
    </row>
    <row r="217" spans="1:14" ht="15.6" x14ac:dyDescent="0.25">
      <c r="A217" s="34">
        <v>2374</v>
      </c>
      <c r="B217" s="15" t="s">
        <v>194</v>
      </c>
      <c r="C217" s="8">
        <f t="shared" si="47"/>
        <v>0</v>
      </c>
      <c r="D217" s="8">
        <f t="shared" si="48"/>
        <v>0</v>
      </c>
      <c r="E217" s="9" t="s">
        <v>255</v>
      </c>
      <c r="F217" s="16"/>
      <c r="G217" s="16"/>
      <c r="H217" s="16"/>
      <c r="I217" s="16"/>
      <c r="J217" s="16"/>
      <c r="K217" s="16"/>
      <c r="L217" s="16"/>
      <c r="M217" s="16"/>
      <c r="N217" s="10" t="s">
        <v>255</v>
      </c>
    </row>
    <row r="218" spans="1:14" ht="15.6" x14ac:dyDescent="0.25">
      <c r="A218" s="34">
        <v>2384</v>
      </c>
      <c r="B218" s="15" t="s">
        <v>195</v>
      </c>
      <c r="C218" s="8">
        <f t="shared" si="47"/>
        <v>0</v>
      </c>
      <c r="D218" s="8">
        <f t="shared" si="48"/>
        <v>0</v>
      </c>
      <c r="E218" s="9" t="s">
        <v>255</v>
      </c>
      <c r="F218" s="16"/>
      <c r="G218" s="16"/>
      <c r="H218" s="16"/>
      <c r="I218" s="16"/>
      <c r="J218" s="16"/>
      <c r="K218" s="16"/>
      <c r="L218" s="16"/>
      <c r="M218" s="16"/>
      <c r="N218" s="10" t="s">
        <v>255</v>
      </c>
    </row>
    <row r="219" spans="1:14" ht="15.6" x14ac:dyDescent="0.25">
      <c r="A219" s="34">
        <v>2394</v>
      </c>
      <c r="B219" s="15" t="s">
        <v>196</v>
      </c>
      <c r="C219" s="8">
        <f t="shared" si="47"/>
        <v>0</v>
      </c>
      <c r="D219" s="8">
        <f t="shared" si="48"/>
        <v>0</v>
      </c>
      <c r="E219" s="9" t="s">
        <v>255</v>
      </c>
      <c r="F219" s="16"/>
      <c r="G219" s="16"/>
      <c r="H219" s="16"/>
      <c r="I219" s="16"/>
      <c r="J219" s="16"/>
      <c r="K219" s="16"/>
      <c r="L219" s="16"/>
      <c r="M219" s="16"/>
      <c r="N219" s="10" t="s">
        <v>255</v>
      </c>
    </row>
    <row r="220" spans="1:14" ht="15.6" x14ac:dyDescent="0.25">
      <c r="A220" s="34">
        <v>2404</v>
      </c>
      <c r="B220" s="15" t="s">
        <v>27</v>
      </c>
      <c r="C220" s="8">
        <f t="shared" si="47"/>
        <v>0</v>
      </c>
      <c r="D220" s="8">
        <f t="shared" si="48"/>
        <v>0</v>
      </c>
      <c r="E220" s="9" t="s">
        <v>255</v>
      </c>
      <c r="F220" s="16"/>
      <c r="G220" s="16"/>
      <c r="H220" s="16"/>
      <c r="I220" s="16"/>
      <c r="J220" s="16"/>
      <c r="K220" s="16"/>
      <c r="L220" s="16"/>
      <c r="M220" s="16"/>
      <c r="N220" s="10" t="s">
        <v>255</v>
      </c>
    </row>
    <row r="221" spans="1:14" ht="15.6" x14ac:dyDescent="0.25">
      <c r="A221" s="34">
        <v>2414</v>
      </c>
      <c r="B221" s="15" t="s">
        <v>28</v>
      </c>
      <c r="C221" s="8">
        <f>N221</f>
        <v>0</v>
      </c>
      <c r="D221" s="8" t="s">
        <v>255</v>
      </c>
      <c r="E221" s="9" t="s">
        <v>255</v>
      </c>
      <c r="F221" s="8" t="s">
        <v>255</v>
      </c>
      <c r="G221" s="8" t="s">
        <v>255</v>
      </c>
      <c r="H221" s="8" t="s">
        <v>255</v>
      </c>
      <c r="I221" s="8" t="s">
        <v>255</v>
      </c>
      <c r="J221" s="8" t="s">
        <v>255</v>
      </c>
      <c r="K221" s="8" t="s">
        <v>255</v>
      </c>
      <c r="L221" s="8" t="s">
        <v>255</v>
      </c>
      <c r="M221" s="8" t="s">
        <v>255</v>
      </c>
      <c r="N221" s="17"/>
    </row>
    <row r="222" spans="1:14" ht="15.6" x14ac:dyDescent="0.25">
      <c r="A222" s="34">
        <v>2416</v>
      </c>
      <c r="B222" s="20" t="s">
        <v>197</v>
      </c>
      <c r="C222" s="12">
        <f>SUM(C223:C262)</f>
        <v>0</v>
      </c>
      <c r="D222" s="12">
        <f>SUM(D223:D261)</f>
        <v>0</v>
      </c>
      <c r="E222" s="13" t="e">
        <f>D222*100/C222</f>
        <v>#DIV/0!</v>
      </c>
      <c r="F222" s="12">
        <f t="shared" ref="F222:N222" si="49">SUM(F223:F262)</f>
        <v>0</v>
      </c>
      <c r="G222" s="12">
        <f t="shared" si="49"/>
        <v>0</v>
      </c>
      <c r="H222" s="12">
        <f t="shared" si="49"/>
        <v>0</v>
      </c>
      <c r="I222" s="12">
        <f t="shared" si="49"/>
        <v>0</v>
      </c>
      <c r="J222" s="12">
        <f t="shared" si="49"/>
        <v>0</v>
      </c>
      <c r="K222" s="12">
        <f t="shared" si="49"/>
        <v>0</v>
      </c>
      <c r="L222" s="12">
        <f t="shared" si="49"/>
        <v>0</v>
      </c>
      <c r="M222" s="12">
        <f t="shared" si="49"/>
        <v>0</v>
      </c>
      <c r="N222" s="14">
        <f t="shared" si="49"/>
        <v>0</v>
      </c>
    </row>
    <row r="223" spans="1:14" ht="15.6" x14ac:dyDescent="0.25">
      <c r="A223" s="34">
        <v>2428</v>
      </c>
      <c r="B223" s="15" t="s">
        <v>198</v>
      </c>
      <c r="C223" s="8">
        <f t="shared" ref="C223:C261" si="50">F223+G223+H223+I223+J223+K223+L223</f>
        <v>0</v>
      </c>
      <c r="D223" s="8">
        <f t="shared" ref="D223:D261" si="51">F223+G223+H223+I223+J223+K223+L223</f>
        <v>0</v>
      </c>
      <c r="E223" s="9" t="s">
        <v>255</v>
      </c>
      <c r="F223" s="16"/>
      <c r="G223" s="16"/>
      <c r="H223" s="16"/>
      <c r="I223" s="16"/>
      <c r="J223" s="16"/>
      <c r="K223" s="16"/>
      <c r="L223" s="16"/>
      <c r="M223" s="16"/>
      <c r="N223" s="10" t="s">
        <v>255</v>
      </c>
    </row>
    <row r="224" spans="1:14" ht="15.6" x14ac:dyDescent="0.25">
      <c r="A224" s="34">
        <v>2438</v>
      </c>
      <c r="B224" s="15" t="s">
        <v>199</v>
      </c>
      <c r="C224" s="8">
        <f t="shared" si="50"/>
        <v>0</v>
      </c>
      <c r="D224" s="8">
        <f t="shared" si="51"/>
        <v>0</v>
      </c>
      <c r="E224" s="9" t="s">
        <v>255</v>
      </c>
      <c r="F224" s="16"/>
      <c r="G224" s="16"/>
      <c r="H224" s="16"/>
      <c r="I224" s="16"/>
      <c r="J224" s="16"/>
      <c r="K224" s="16"/>
      <c r="L224" s="16"/>
      <c r="M224" s="16"/>
      <c r="N224" s="10" t="s">
        <v>255</v>
      </c>
    </row>
    <row r="225" spans="1:14" ht="15.6" x14ac:dyDescent="0.25">
      <c r="A225" s="34">
        <v>2448</v>
      </c>
      <c r="B225" s="15" t="s">
        <v>200</v>
      </c>
      <c r="C225" s="8">
        <f t="shared" si="50"/>
        <v>0</v>
      </c>
      <c r="D225" s="8">
        <f t="shared" si="51"/>
        <v>0</v>
      </c>
      <c r="E225" s="9" t="s">
        <v>255</v>
      </c>
      <c r="F225" s="16"/>
      <c r="G225" s="16"/>
      <c r="H225" s="16"/>
      <c r="I225" s="16"/>
      <c r="J225" s="16"/>
      <c r="K225" s="16"/>
      <c r="L225" s="16"/>
      <c r="M225" s="16"/>
      <c r="N225" s="10" t="s">
        <v>255</v>
      </c>
    </row>
    <row r="226" spans="1:14" ht="15.6" x14ac:dyDescent="0.25">
      <c r="A226" s="34">
        <v>2458</v>
      </c>
      <c r="B226" s="15" t="s">
        <v>201</v>
      </c>
      <c r="C226" s="8">
        <f t="shared" si="50"/>
        <v>0</v>
      </c>
      <c r="D226" s="8">
        <f t="shared" si="51"/>
        <v>0</v>
      </c>
      <c r="E226" s="9" t="s">
        <v>255</v>
      </c>
      <c r="F226" s="16"/>
      <c r="G226" s="16"/>
      <c r="H226" s="16"/>
      <c r="I226" s="16"/>
      <c r="J226" s="16"/>
      <c r="K226" s="16"/>
      <c r="L226" s="16"/>
      <c r="M226" s="16"/>
      <c r="N226" s="10" t="s">
        <v>255</v>
      </c>
    </row>
    <row r="227" spans="1:14" ht="15.6" x14ac:dyDescent="0.25">
      <c r="A227" s="34">
        <v>2468</v>
      </c>
      <c r="B227" s="15" t="s">
        <v>202</v>
      </c>
      <c r="C227" s="8">
        <f t="shared" si="50"/>
        <v>0</v>
      </c>
      <c r="D227" s="8">
        <f t="shared" si="51"/>
        <v>0</v>
      </c>
      <c r="E227" s="9" t="s">
        <v>255</v>
      </c>
      <c r="F227" s="16"/>
      <c r="G227" s="16"/>
      <c r="H227" s="16"/>
      <c r="I227" s="16"/>
      <c r="J227" s="16"/>
      <c r="K227" s="16"/>
      <c r="L227" s="16"/>
      <c r="M227" s="16"/>
      <c r="N227" s="10" t="s">
        <v>255</v>
      </c>
    </row>
    <row r="228" spans="1:14" ht="15.6" x14ac:dyDescent="0.25">
      <c r="A228" s="34">
        <v>2478</v>
      </c>
      <c r="B228" s="15" t="s">
        <v>203</v>
      </c>
      <c r="C228" s="8">
        <f t="shared" si="50"/>
        <v>0</v>
      </c>
      <c r="D228" s="8">
        <f t="shared" si="51"/>
        <v>0</v>
      </c>
      <c r="E228" s="9" t="s">
        <v>255</v>
      </c>
      <c r="F228" s="16"/>
      <c r="G228" s="16"/>
      <c r="H228" s="16"/>
      <c r="I228" s="16"/>
      <c r="J228" s="16"/>
      <c r="K228" s="16"/>
      <c r="L228" s="16"/>
      <c r="M228" s="16"/>
      <c r="N228" s="10" t="s">
        <v>255</v>
      </c>
    </row>
    <row r="229" spans="1:14" ht="15.6" x14ac:dyDescent="0.25">
      <c r="A229" s="34">
        <v>2488</v>
      </c>
      <c r="B229" s="15" t="s">
        <v>204</v>
      </c>
      <c r="C229" s="8">
        <f t="shared" si="50"/>
        <v>0</v>
      </c>
      <c r="D229" s="8">
        <f t="shared" si="51"/>
        <v>0</v>
      </c>
      <c r="E229" s="9" t="s">
        <v>255</v>
      </c>
      <c r="F229" s="16"/>
      <c r="G229" s="16"/>
      <c r="H229" s="16"/>
      <c r="I229" s="16"/>
      <c r="J229" s="16"/>
      <c r="K229" s="16"/>
      <c r="L229" s="16"/>
      <c r="M229" s="16"/>
      <c r="N229" s="10" t="s">
        <v>255</v>
      </c>
    </row>
    <row r="230" spans="1:14" ht="15.6" x14ac:dyDescent="0.25">
      <c r="A230" s="34">
        <v>2498</v>
      </c>
      <c r="B230" s="15" t="s">
        <v>205</v>
      </c>
      <c r="C230" s="8">
        <f t="shared" si="50"/>
        <v>0</v>
      </c>
      <c r="D230" s="8">
        <f t="shared" si="51"/>
        <v>0</v>
      </c>
      <c r="E230" s="9" t="s">
        <v>255</v>
      </c>
      <c r="F230" s="16"/>
      <c r="G230" s="16"/>
      <c r="H230" s="16"/>
      <c r="I230" s="16"/>
      <c r="J230" s="16"/>
      <c r="K230" s="16"/>
      <c r="L230" s="16"/>
      <c r="M230" s="16"/>
      <c r="N230" s="10" t="s">
        <v>255</v>
      </c>
    </row>
    <row r="231" spans="1:14" ht="15.6" x14ac:dyDescent="0.25">
      <c r="A231" s="34">
        <v>2508</v>
      </c>
      <c r="B231" s="15" t="s">
        <v>206</v>
      </c>
      <c r="C231" s="8">
        <f t="shared" si="50"/>
        <v>0</v>
      </c>
      <c r="D231" s="8">
        <f t="shared" si="51"/>
        <v>0</v>
      </c>
      <c r="E231" s="9" t="s">
        <v>255</v>
      </c>
      <c r="F231" s="16"/>
      <c r="G231" s="16"/>
      <c r="H231" s="16"/>
      <c r="I231" s="16"/>
      <c r="J231" s="16"/>
      <c r="K231" s="16"/>
      <c r="L231" s="16"/>
      <c r="M231" s="16"/>
      <c r="N231" s="10" t="s">
        <v>255</v>
      </c>
    </row>
    <row r="232" spans="1:14" ht="15.6" x14ac:dyDescent="0.25">
      <c r="A232" s="34">
        <v>2518</v>
      </c>
      <c r="B232" s="15" t="s">
        <v>207</v>
      </c>
      <c r="C232" s="8">
        <f t="shared" si="50"/>
        <v>0</v>
      </c>
      <c r="D232" s="8">
        <f t="shared" si="51"/>
        <v>0</v>
      </c>
      <c r="E232" s="9" t="s">
        <v>255</v>
      </c>
      <c r="F232" s="16"/>
      <c r="G232" s="16"/>
      <c r="H232" s="16"/>
      <c r="I232" s="16"/>
      <c r="J232" s="16"/>
      <c r="K232" s="16"/>
      <c r="L232" s="16"/>
      <c r="M232" s="16"/>
      <c r="N232" s="10" t="s">
        <v>255</v>
      </c>
    </row>
    <row r="233" spans="1:14" ht="15.6" x14ac:dyDescent="0.25">
      <c r="A233" s="34">
        <v>2528</v>
      </c>
      <c r="B233" s="15" t="s">
        <v>208</v>
      </c>
      <c r="C233" s="8">
        <f t="shared" si="50"/>
        <v>0</v>
      </c>
      <c r="D233" s="8">
        <f t="shared" si="51"/>
        <v>0</v>
      </c>
      <c r="E233" s="9" t="s">
        <v>255</v>
      </c>
      <c r="F233" s="16"/>
      <c r="G233" s="16"/>
      <c r="H233" s="16"/>
      <c r="I233" s="16"/>
      <c r="J233" s="16"/>
      <c r="K233" s="16"/>
      <c r="L233" s="16"/>
      <c r="M233" s="16"/>
      <c r="N233" s="10" t="s">
        <v>255</v>
      </c>
    </row>
    <row r="234" spans="1:14" ht="15.6" x14ac:dyDescent="0.25">
      <c r="A234" s="34">
        <v>2538</v>
      </c>
      <c r="B234" s="15" t="s">
        <v>209</v>
      </c>
      <c r="C234" s="8">
        <f t="shared" si="50"/>
        <v>0</v>
      </c>
      <c r="D234" s="8">
        <f t="shared" si="51"/>
        <v>0</v>
      </c>
      <c r="E234" s="9" t="s">
        <v>255</v>
      </c>
      <c r="F234" s="16"/>
      <c r="G234" s="16"/>
      <c r="H234" s="16"/>
      <c r="I234" s="16"/>
      <c r="J234" s="16"/>
      <c r="K234" s="16"/>
      <c r="L234" s="16"/>
      <c r="M234" s="16"/>
      <c r="N234" s="10" t="s">
        <v>255</v>
      </c>
    </row>
    <row r="235" spans="1:14" ht="15.6" x14ac:dyDescent="0.25">
      <c r="A235" s="34">
        <v>2548</v>
      </c>
      <c r="B235" s="15" t="s">
        <v>210</v>
      </c>
      <c r="C235" s="8">
        <f t="shared" si="50"/>
        <v>0</v>
      </c>
      <c r="D235" s="8">
        <f t="shared" si="51"/>
        <v>0</v>
      </c>
      <c r="E235" s="9" t="s">
        <v>255</v>
      </c>
      <c r="F235" s="16"/>
      <c r="G235" s="16"/>
      <c r="H235" s="16"/>
      <c r="I235" s="16"/>
      <c r="J235" s="16"/>
      <c r="K235" s="16"/>
      <c r="L235" s="16"/>
      <c r="M235" s="16"/>
      <c r="N235" s="10" t="s">
        <v>255</v>
      </c>
    </row>
    <row r="236" spans="1:14" ht="15.6" x14ac:dyDescent="0.25">
      <c r="A236" s="34">
        <v>2558</v>
      </c>
      <c r="B236" s="15" t="s">
        <v>211</v>
      </c>
      <c r="C236" s="8">
        <f t="shared" si="50"/>
        <v>0</v>
      </c>
      <c r="D236" s="8">
        <f t="shared" si="51"/>
        <v>0</v>
      </c>
      <c r="E236" s="9" t="s">
        <v>255</v>
      </c>
      <c r="F236" s="16"/>
      <c r="G236" s="16"/>
      <c r="H236" s="16"/>
      <c r="I236" s="16"/>
      <c r="J236" s="16"/>
      <c r="K236" s="16"/>
      <c r="L236" s="16"/>
      <c r="M236" s="16"/>
      <c r="N236" s="10" t="s">
        <v>255</v>
      </c>
    </row>
    <row r="237" spans="1:14" ht="15.6" x14ac:dyDescent="0.25">
      <c r="A237" s="34">
        <v>2568</v>
      </c>
      <c r="B237" s="15" t="s">
        <v>212</v>
      </c>
      <c r="C237" s="8">
        <f t="shared" si="50"/>
        <v>0</v>
      </c>
      <c r="D237" s="8">
        <f t="shared" si="51"/>
        <v>0</v>
      </c>
      <c r="E237" s="9" t="s">
        <v>255</v>
      </c>
      <c r="F237" s="16"/>
      <c r="G237" s="16"/>
      <c r="H237" s="16"/>
      <c r="I237" s="16"/>
      <c r="J237" s="16"/>
      <c r="K237" s="16"/>
      <c r="L237" s="16"/>
      <c r="M237" s="16"/>
      <c r="N237" s="10" t="s">
        <v>255</v>
      </c>
    </row>
    <row r="238" spans="1:14" ht="15.6" x14ac:dyDescent="0.25">
      <c r="A238" s="34">
        <v>2578</v>
      </c>
      <c r="B238" s="15" t="s">
        <v>213</v>
      </c>
      <c r="C238" s="8">
        <f t="shared" si="50"/>
        <v>0</v>
      </c>
      <c r="D238" s="8">
        <f t="shared" si="51"/>
        <v>0</v>
      </c>
      <c r="E238" s="9" t="s">
        <v>255</v>
      </c>
      <c r="F238" s="16"/>
      <c r="G238" s="16"/>
      <c r="H238" s="16"/>
      <c r="I238" s="16"/>
      <c r="J238" s="16"/>
      <c r="K238" s="16"/>
      <c r="L238" s="16"/>
      <c r="M238" s="16"/>
      <c r="N238" s="10" t="s">
        <v>255</v>
      </c>
    </row>
    <row r="239" spans="1:14" ht="15.6" x14ac:dyDescent="0.25">
      <c r="A239" s="34">
        <v>2588</v>
      </c>
      <c r="B239" s="15" t="s">
        <v>214</v>
      </c>
      <c r="C239" s="8">
        <f t="shared" si="50"/>
        <v>0</v>
      </c>
      <c r="D239" s="8">
        <f t="shared" si="51"/>
        <v>0</v>
      </c>
      <c r="E239" s="9" t="s">
        <v>255</v>
      </c>
      <c r="F239" s="16"/>
      <c r="G239" s="16"/>
      <c r="H239" s="16"/>
      <c r="I239" s="16"/>
      <c r="J239" s="16"/>
      <c r="K239" s="16"/>
      <c r="L239" s="16"/>
      <c r="M239" s="16"/>
      <c r="N239" s="10" t="s">
        <v>255</v>
      </c>
    </row>
    <row r="240" spans="1:14" ht="15.6" x14ac:dyDescent="0.25">
      <c r="A240" s="34">
        <v>2598</v>
      </c>
      <c r="B240" s="15" t="s">
        <v>215</v>
      </c>
      <c r="C240" s="8">
        <f t="shared" si="50"/>
        <v>0</v>
      </c>
      <c r="D240" s="8">
        <f t="shared" si="51"/>
        <v>0</v>
      </c>
      <c r="E240" s="9" t="s">
        <v>255</v>
      </c>
      <c r="F240" s="16"/>
      <c r="G240" s="16"/>
      <c r="H240" s="16"/>
      <c r="I240" s="16"/>
      <c r="J240" s="16"/>
      <c r="K240" s="16"/>
      <c r="L240" s="16"/>
      <c r="M240" s="16"/>
      <c r="N240" s="10" t="s">
        <v>255</v>
      </c>
    </row>
    <row r="241" spans="1:14" ht="15.6" x14ac:dyDescent="0.25">
      <c r="A241" s="34">
        <v>2608</v>
      </c>
      <c r="B241" s="15" t="s">
        <v>216</v>
      </c>
      <c r="C241" s="8">
        <f t="shared" si="50"/>
        <v>0</v>
      </c>
      <c r="D241" s="8">
        <f t="shared" si="51"/>
        <v>0</v>
      </c>
      <c r="E241" s="9" t="s">
        <v>255</v>
      </c>
      <c r="F241" s="16"/>
      <c r="G241" s="16"/>
      <c r="H241" s="16"/>
      <c r="I241" s="16"/>
      <c r="J241" s="16"/>
      <c r="K241" s="16"/>
      <c r="L241" s="16"/>
      <c r="M241" s="16"/>
      <c r="N241" s="10" t="s">
        <v>255</v>
      </c>
    </row>
    <row r="242" spans="1:14" ht="15.6" x14ac:dyDescent="0.25">
      <c r="A242" s="34">
        <v>2618</v>
      </c>
      <c r="B242" s="15" t="s">
        <v>217</v>
      </c>
      <c r="C242" s="8">
        <f t="shared" si="50"/>
        <v>0</v>
      </c>
      <c r="D242" s="8">
        <f t="shared" si="51"/>
        <v>0</v>
      </c>
      <c r="E242" s="9" t="s">
        <v>255</v>
      </c>
      <c r="F242" s="16"/>
      <c r="G242" s="16"/>
      <c r="H242" s="16"/>
      <c r="I242" s="16"/>
      <c r="J242" s="16"/>
      <c r="K242" s="16"/>
      <c r="L242" s="16"/>
      <c r="M242" s="16"/>
      <c r="N242" s="10" t="s">
        <v>255</v>
      </c>
    </row>
    <row r="243" spans="1:14" ht="15.6" x14ac:dyDescent="0.25">
      <c r="A243" s="34">
        <v>2628</v>
      </c>
      <c r="B243" s="15" t="s">
        <v>218</v>
      </c>
      <c r="C243" s="8">
        <f t="shared" si="50"/>
        <v>0</v>
      </c>
      <c r="D243" s="8">
        <f t="shared" si="51"/>
        <v>0</v>
      </c>
      <c r="E243" s="9" t="s">
        <v>255</v>
      </c>
      <c r="F243" s="16"/>
      <c r="G243" s="16"/>
      <c r="H243" s="16"/>
      <c r="I243" s="16"/>
      <c r="J243" s="16"/>
      <c r="K243" s="16"/>
      <c r="L243" s="16"/>
      <c r="M243" s="16"/>
      <c r="N243" s="10" t="s">
        <v>255</v>
      </c>
    </row>
    <row r="244" spans="1:14" ht="15.6" x14ac:dyDescent="0.25">
      <c r="A244" s="34">
        <v>2638</v>
      </c>
      <c r="B244" s="15" t="s">
        <v>219</v>
      </c>
      <c r="C244" s="8">
        <f t="shared" si="50"/>
        <v>0</v>
      </c>
      <c r="D244" s="8">
        <f t="shared" si="51"/>
        <v>0</v>
      </c>
      <c r="E244" s="9" t="s">
        <v>255</v>
      </c>
      <c r="F244" s="16"/>
      <c r="G244" s="16"/>
      <c r="H244" s="16"/>
      <c r="I244" s="16"/>
      <c r="J244" s="16"/>
      <c r="K244" s="16"/>
      <c r="L244" s="16"/>
      <c r="M244" s="16"/>
      <c r="N244" s="10" t="s">
        <v>255</v>
      </c>
    </row>
    <row r="245" spans="1:14" ht="15.6" x14ac:dyDescent="0.25">
      <c r="A245" s="34">
        <v>2648</v>
      </c>
      <c r="B245" s="15" t="s">
        <v>220</v>
      </c>
      <c r="C245" s="8">
        <f t="shared" si="50"/>
        <v>0</v>
      </c>
      <c r="D245" s="8">
        <f t="shared" si="51"/>
        <v>0</v>
      </c>
      <c r="E245" s="9" t="s">
        <v>255</v>
      </c>
      <c r="F245" s="16"/>
      <c r="G245" s="16"/>
      <c r="H245" s="16"/>
      <c r="I245" s="16"/>
      <c r="J245" s="16"/>
      <c r="K245" s="16"/>
      <c r="L245" s="16"/>
      <c r="M245" s="16"/>
      <c r="N245" s="10" t="s">
        <v>255</v>
      </c>
    </row>
    <row r="246" spans="1:14" ht="15.6" x14ac:dyDescent="0.25">
      <c r="A246" s="34">
        <v>2658</v>
      </c>
      <c r="B246" s="15" t="s">
        <v>221</v>
      </c>
      <c r="C246" s="8">
        <f t="shared" si="50"/>
        <v>0</v>
      </c>
      <c r="D246" s="8">
        <f t="shared" si="51"/>
        <v>0</v>
      </c>
      <c r="E246" s="9" t="s">
        <v>255</v>
      </c>
      <c r="F246" s="16"/>
      <c r="G246" s="16"/>
      <c r="H246" s="16"/>
      <c r="I246" s="16"/>
      <c r="J246" s="16"/>
      <c r="K246" s="16"/>
      <c r="L246" s="16"/>
      <c r="M246" s="16"/>
      <c r="N246" s="10" t="s">
        <v>255</v>
      </c>
    </row>
    <row r="247" spans="1:14" ht="15.6" x14ac:dyDescent="0.25">
      <c r="A247" s="34">
        <v>2668</v>
      </c>
      <c r="B247" s="15" t="s">
        <v>222</v>
      </c>
      <c r="C247" s="8">
        <f t="shared" si="50"/>
        <v>0</v>
      </c>
      <c r="D247" s="8">
        <f t="shared" si="51"/>
        <v>0</v>
      </c>
      <c r="E247" s="9" t="s">
        <v>255</v>
      </c>
      <c r="F247" s="16"/>
      <c r="G247" s="16"/>
      <c r="H247" s="16"/>
      <c r="I247" s="16"/>
      <c r="J247" s="16"/>
      <c r="K247" s="16"/>
      <c r="L247" s="16"/>
      <c r="M247" s="16"/>
      <c r="N247" s="10" t="s">
        <v>255</v>
      </c>
    </row>
    <row r="248" spans="1:14" ht="15.6" x14ac:dyDescent="0.25">
      <c r="A248" s="34">
        <v>2678</v>
      </c>
      <c r="B248" s="15" t="s">
        <v>223</v>
      </c>
      <c r="C248" s="8">
        <f t="shared" si="50"/>
        <v>0</v>
      </c>
      <c r="D248" s="8">
        <f t="shared" si="51"/>
        <v>0</v>
      </c>
      <c r="E248" s="9" t="s">
        <v>255</v>
      </c>
      <c r="F248" s="16"/>
      <c r="G248" s="16"/>
      <c r="H248" s="16"/>
      <c r="I248" s="16"/>
      <c r="J248" s="16"/>
      <c r="K248" s="16"/>
      <c r="L248" s="16"/>
      <c r="M248" s="16"/>
      <c r="N248" s="10" t="s">
        <v>255</v>
      </c>
    </row>
    <row r="249" spans="1:14" ht="15.6" x14ac:dyDescent="0.25">
      <c r="A249" s="34">
        <v>2688</v>
      </c>
      <c r="B249" s="15" t="s">
        <v>224</v>
      </c>
      <c r="C249" s="8">
        <f t="shared" si="50"/>
        <v>0</v>
      </c>
      <c r="D249" s="8">
        <f t="shared" si="51"/>
        <v>0</v>
      </c>
      <c r="E249" s="9" t="s">
        <v>255</v>
      </c>
      <c r="F249" s="16"/>
      <c r="G249" s="16"/>
      <c r="H249" s="16"/>
      <c r="I249" s="16"/>
      <c r="J249" s="16"/>
      <c r="K249" s="16"/>
      <c r="L249" s="16"/>
      <c r="M249" s="16"/>
      <c r="N249" s="10" t="s">
        <v>255</v>
      </c>
    </row>
    <row r="250" spans="1:14" ht="15.6" x14ac:dyDescent="0.25">
      <c r="A250" s="34">
        <v>2698</v>
      </c>
      <c r="B250" s="15" t="s">
        <v>225</v>
      </c>
      <c r="C250" s="8">
        <f t="shared" si="50"/>
        <v>0</v>
      </c>
      <c r="D250" s="8">
        <f t="shared" si="51"/>
        <v>0</v>
      </c>
      <c r="E250" s="9" t="s">
        <v>255</v>
      </c>
      <c r="F250" s="16"/>
      <c r="G250" s="16"/>
      <c r="H250" s="16"/>
      <c r="I250" s="16"/>
      <c r="J250" s="16"/>
      <c r="K250" s="16"/>
      <c r="L250" s="16"/>
      <c r="M250" s="16"/>
      <c r="N250" s="10" t="s">
        <v>255</v>
      </c>
    </row>
    <row r="251" spans="1:14" ht="15.6" x14ac:dyDescent="0.25">
      <c r="A251" s="34">
        <v>2708</v>
      </c>
      <c r="B251" s="15" t="s">
        <v>226</v>
      </c>
      <c r="C251" s="8">
        <f t="shared" si="50"/>
        <v>0</v>
      </c>
      <c r="D251" s="8">
        <f t="shared" si="51"/>
        <v>0</v>
      </c>
      <c r="E251" s="9" t="s">
        <v>255</v>
      </c>
      <c r="F251" s="16"/>
      <c r="G251" s="16"/>
      <c r="H251" s="16"/>
      <c r="I251" s="16"/>
      <c r="J251" s="16"/>
      <c r="K251" s="16"/>
      <c r="L251" s="16"/>
      <c r="M251" s="16"/>
      <c r="N251" s="10" t="s">
        <v>255</v>
      </c>
    </row>
    <row r="252" spans="1:14" ht="15.6" x14ac:dyDescent="0.25">
      <c r="A252" s="34">
        <v>2718</v>
      </c>
      <c r="B252" s="15" t="s">
        <v>227</v>
      </c>
      <c r="C252" s="8">
        <f t="shared" si="50"/>
        <v>0</v>
      </c>
      <c r="D252" s="8">
        <f t="shared" si="51"/>
        <v>0</v>
      </c>
      <c r="E252" s="9" t="s">
        <v>255</v>
      </c>
      <c r="F252" s="16"/>
      <c r="G252" s="16"/>
      <c r="H252" s="16"/>
      <c r="I252" s="16"/>
      <c r="J252" s="16"/>
      <c r="K252" s="16"/>
      <c r="L252" s="16"/>
      <c r="M252" s="16"/>
      <c r="N252" s="10" t="s">
        <v>255</v>
      </c>
    </row>
    <row r="253" spans="1:14" ht="15.6" x14ac:dyDescent="0.25">
      <c r="A253" s="34">
        <v>2728</v>
      </c>
      <c r="B253" s="15" t="s">
        <v>84</v>
      </c>
      <c r="C253" s="8">
        <f t="shared" si="50"/>
        <v>0</v>
      </c>
      <c r="D253" s="8">
        <f t="shared" si="51"/>
        <v>0</v>
      </c>
      <c r="E253" s="9" t="s">
        <v>255</v>
      </c>
      <c r="F253" s="16"/>
      <c r="G253" s="16"/>
      <c r="H253" s="16"/>
      <c r="I253" s="16"/>
      <c r="J253" s="16"/>
      <c r="K253" s="16"/>
      <c r="L253" s="16"/>
      <c r="M253" s="16"/>
      <c r="N253" s="10" t="s">
        <v>255</v>
      </c>
    </row>
    <row r="254" spans="1:14" ht="15.6" x14ac:dyDescent="0.25">
      <c r="A254" s="34">
        <v>2738</v>
      </c>
      <c r="B254" s="15" t="s">
        <v>228</v>
      </c>
      <c r="C254" s="8">
        <f t="shared" si="50"/>
        <v>0</v>
      </c>
      <c r="D254" s="8">
        <f t="shared" si="51"/>
        <v>0</v>
      </c>
      <c r="E254" s="9" t="s">
        <v>255</v>
      </c>
      <c r="F254" s="16"/>
      <c r="G254" s="16"/>
      <c r="H254" s="16"/>
      <c r="I254" s="16"/>
      <c r="J254" s="16"/>
      <c r="K254" s="16"/>
      <c r="L254" s="16"/>
      <c r="M254" s="16"/>
      <c r="N254" s="10" t="s">
        <v>255</v>
      </c>
    </row>
    <row r="255" spans="1:14" ht="15.6" x14ac:dyDescent="0.25">
      <c r="A255" s="34">
        <v>2748</v>
      </c>
      <c r="B255" s="15" t="s">
        <v>229</v>
      </c>
      <c r="C255" s="8">
        <f t="shared" si="50"/>
        <v>0</v>
      </c>
      <c r="D255" s="8">
        <f t="shared" si="51"/>
        <v>0</v>
      </c>
      <c r="E255" s="9" t="s">
        <v>255</v>
      </c>
      <c r="F255" s="16"/>
      <c r="G255" s="16"/>
      <c r="H255" s="16"/>
      <c r="I255" s="16"/>
      <c r="J255" s="16"/>
      <c r="K255" s="16"/>
      <c r="L255" s="16"/>
      <c r="M255" s="16"/>
      <c r="N255" s="10" t="s">
        <v>255</v>
      </c>
    </row>
    <row r="256" spans="1:14" ht="15.6" x14ac:dyDescent="0.25">
      <c r="A256" s="34">
        <v>2758</v>
      </c>
      <c r="B256" s="15" t="s">
        <v>185</v>
      </c>
      <c r="C256" s="8">
        <f t="shared" si="50"/>
        <v>0</v>
      </c>
      <c r="D256" s="8">
        <f t="shared" si="51"/>
        <v>0</v>
      </c>
      <c r="E256" s="9" t="s">
        <v>255</v>
      </c>
      <c r="F256" s="16"/>
      <c r="G256" s="16"/>
      <c r="H256" s="16"/>
      <c r="I256" s="16"/>
      <c r="J256" s="16"/>
      <c r="K256" s="16"/>
      <c r="L256" s="16"/>
      <c r="M256" s="16"/>
      <c r="N256" s="10" t="s">
        <v>255</v>
      </c>
    </row>
    <row r="257" spans="1:14" ht="15.6" x14ac:dyDescent="0.25">
      <c r="A257" s="34">
        <v>2768</v>
      </c>
      <c r="B257" s="15" t="s">
        <v>230</v>
      </c>
      <c r="C257" s="8">
        <f t="shared" si="50"/>
        <v>0</v>
      </c>
      <c r="D257" s="8">
        <f t="shared" si="51"/>
        <v>0</v>
      </c>
      <c r="E257" s="9" t="s">
        <v>255</v>
      </c>
      <c r="F257" s="16"/>
      <c r="G257" s="16"/>
      <c r="H257" s="16"/>
      <c r="I257" s="16"/>
      <c r="J257" s="16"/>
      <c r="K257" s="16"/>
      <c r="L257" s="16"/>
      <c r="M257" s="16"/>
      <c r="N257" s="10" t="s">
        <v>255</v>
      </c>
    </row>
    <row r="258" spans="1:14" ht="15.6" x14ac:dyDescent="0.25">
      <c r="A258" s="34">
        <v>2778</v>
      </c>
      <c r="B258" s="15" t="s">
        <v>231</v>
      </c>
      <c r="C258" s="8">
        <f t="shared" si="50"/>
        <v>0</v>
      </c>
      <c r="D258" s="8">
        <f t="shared" si="51"/>
        <v>0</v>
      </c>
      <c r="E258" s="9" t="s">
        <v>255</v>
      </c>
      <c r="F258" s="16"/>
      <c r="G258" s="16"/>
      <c r="H258" s="16"/>
      <c r="I258" s="16"/>
      <c r="J258" s="16"/>
      <c r="K258" s="16"/>
      <c r="L258" s="16"/>
      <c r="M258" s="16"/>
      <c r="N258" s="10" t="s">
        <v>255</v>
      </c>
    </row>
    <row r="259" spans="1:14" ht="15.6" x14ac:dyDescent="0.25">
      <c r="A259" s="34">
        <v>2788</v>
      </c>
      <c r="B259" s="15" t="s">
        <v>232</v>
      </c>
      <c r="C259" s="8">
        <f t="shared" si="50"/>
        <v>0</v>
      </c>
      <c r="D259" s="8">
        <f t="shared" si="51"/>
        <v>0</v>
      </c>
      <c r="E259" s="9" t="s">
        <v>255</v>
      </c>
      <c r="F259" s="16"/>
      <c r="G259" s="16"/>
      <c r="H259" s="16"/>
      <c r="I259" s="16"/>
      <c r="J259" s="16"/>
      <c r="K259" s="16"/>
      <c r="L259" s="16"/>
      <c r="M259" s="16"/>
      <c r="N259" s="10" t="s">
        <v>255</v>
      </c>
    </row>
    <row r="260" spans="1:14" ht="15.6" x14ac:dyDescent="0.25">
      <c r="A260" s="34">
        <v>2798</v>
      </c>
      <c r="B260" s="15" t="s">
        <v>233</v>
      </c>
      <c r="C260" s="8">
        <f t="shared" si="50"/>
        <v>0</v>
      </c>
      <c r="D260" s="8">
        <f t="shared" si="51"/>
        <v>0</v>
      </c>
      <c r="E260" s="9" t="s">
        <v>255</v>
      </c>
      <c r="F260" s="16"/>
      <c r="G260" s="16"/>
      <c r="H260" s="16"/>
      <c r="I260" s="16"/>
      <c r="J260" s="16"/>
      <c r="K260" s="16"/>
      <c r="L260" s="16"/>
      <c r="M260" s="16"/>
      <c r="N260" s="10" t="s">
        <v>255</v>
      </c>
    </row>
    <row r="261" spans="1:14" ht="15.6" x14ac:dyDescent="0.25">
      <c r="A261" s="34">
        <v>2808</v>
      </c>
      <c r="B261" s="15" t="s">
        <v>141</v>
      </c>
      <c r="C261" s="8">
        <f t="shared" si="50"/>
        <v>0</v>
      </c>
      <c r="D261" s="8">
        <f t="shared" si="51"/>
        <v>0</v>
      </c>
      <c r="E261" s="9" t="s">
        <v>255</v>
      </c>
      <c r="F261" s="16"/>
      <c r="G261" s="16"/>
      <c r="H261" s="16"/>
      <c r="I261" s="16"/>
      <c r="J261" s="16"/>
      <c r="K261" s="16"/>
      <c r="L261" s="16"/>
      <c r="M261" s="16"/>
      <c r="N261" s="10" t="s">
        <v>255</v>
      </c>
    </row>
    <row r="262" spans="1:14" ht="15.6" x14ac:dyDescent="0.25">
      <c r="A262" s="34">
        <v>2818</v>
      </c>
      <c r="B262" s="15" t="s">
        <v>28</v>
      </c>
      <c r="C262" s="8">
        <f>N262</f>
        <v>0</v>
      </c>
      <c r="D262" s="8" t="s">
        <v>255</v>
      </c>
      <c r="E262" s="9" t="s">
        <v>255</v>
      </c>
      <c r="F262" s="8" t="s">
        <v>255</v>
      </c>
      <c r="G262" s="8" t="s">
        <v>255</v>
      </c>
      <c r="H262" s="8" t="s">
        <v>255</v>
      </c>
      <c r="I262" s="8" t="s">
        <v>255</v>
      </c>
      <c r="J262" s="8" t="s">
        <v>255</v>
      </c>
      <c r="K262" s="8" t="s">
        <v>255</v>
      </c>
      <c r="L262" s="8" t="s">
        <v>255</v>
      </c>
      <c r="M262" s="8" t="s">
        <v>255</v>
      </c>
      <c r="N262" s="17"/>
    </row>
    <row r="263" spans="1:14" ht="15.6" x14ac:dyDescent="0.25">
      <c r="A263" s="34">
        <v>2820</v>
      </c>
      <c r="B263" s="20" t="s">
        <v>234</v>
      </c>
      <c r="C263" s="22">
        <f>SUM(C264:C281)</f>
        <v>0</v>
      </c>
      <c r="D263" s="22">
        <f>SUM(D264:D281)</f>
        <v>0</v>
      </c>
      <c r="E263" s="35" t="e">
        <f>D263*100/C263</f>
        <v>#DIV/0!</v>
      </c>
      <c r="F263" s="22">
        <f t="shared" ref="F263:N263" si="52">SUM(F264:F281)</f>
        <v>0</v>
      </c>
      <c r="G263" s="22">
        <f t="shared" si="52"/>
        <v>0</v>
      </c>
      <c r="H263" s="22">
        <f t="shared" si="52"/>
        <v>0</v>
      </c>
      <c r="I263" s="22">
        <f t="shared" si="52"/>
        <v>0</v>
      </c>
      <c r="J263" s="22">
        <f t="shared" si="52"/>
        <v>0</v>
      </c>
      <c r="K263" s="22">
        <f t="shared" si="52"/>
        <v>0</v>
      </c>
      <c r="L263" s="22">
        <f t="shared" si="52"/>
        <v>0</v>
      </c>
      <c r="M263" s="22">
        <f t="shared" si="52"/>
        <v>0</v>
      </c>
      <c r="N263" s="23">
        <f t="shared" si="52"/>
        <v>0</v>
      </c>
    </row>
    <row r="264" spans="1:14" ht="15.6" x14ac:dyDescent="0.25">
      <c r="A264" s="34">
        <v>2832</v>
      </c>
      <c r="B264" s="15" t="s">
        <v>235</v>
      </c>
      <c r="C264" s="24">
        <f t="shared" ref="C264:C281" si="53">F264+G264+H264+I264+J264+K264+L264</f>
        <v>0</v>
      </c>
      <c r="D264" s="24">
        <f t="shared" ref="D264:D281" si="54">F264+G264+H264+I264+J264+K264+L264</f>
        <v>0</v>
      </c>
      <c r="E264" s="36" t="s">
        <v>255</v>
      </c>
      <c r="F264" s="25"/>
      <c r="G264" s="25"/>
      <c r="H264" s="25"/>
      <c r="I264" s="25"/>
      <c r="J264" s="25"/>
      <c r="K264" s="25"/>
      <c r="L264" s="25"/>
      <c r="M264" s="25"/>
      <c r="N264" s="26" t="s">
        <v>255</v>
      </c>
    </row>
    <row r="265" spans="1:14" ht="15.6" x14ac:dyDescent="0.25">
      <c r="A265" s="34">
        <v>2842</v>
      </c>
      <c r="B265" s="15" t="s">
        <v>236</v>
      </c>
      <c r="C265" s="24">
        <f t="shared" si="53"/>
        <v>0</v>
      </c>
      <c r="D265" s="24">
        <f t="shared" si="54"/>
        <v>0</v>
      </c>
      <c r="E265" s="36" t="s">
        <v>255</v>
      </c>
      <c r="F265" s="25"/>
      <c r="G265" s="25"/>
      <c r="H265" s="25"/>
      <c r="I265" s="25"/>
      <c r="J265" s="25"/>
      <c r="K265" s="25"/>
      <c r="L265" s="25"/>
      <c r="M265" s="25"/>
      <c r="N265" s="26" t="s">
        <v>255</v>
      </c>
    </row>
    <row r="266" spans="1:14" ht="15.6" x14ac:dyDescent="0.25">
      <c r="A266" s="34">
        <v>2852</v>
      </c>
      <c r="B266" s="15" t="s">
        <v>237</v>
      </c>
      <c r="C266" s="24">
        <f t="shared" si="53"/>
        <v>0</v>
      </c>
      <c r="D266" s="24">
        <f t="shared" si="54"/>
        <v>0</v>
      </c>
      <c r="E266" s="36" t="s">
        <v>255</v>
      </c>
      <c r="F266" s="25"/>
      <c r="G266" s="25"/>
      <c r="H266" s="25"/>
      <c r="I266" s="25"/>
      <c r="J266" s="25"/>
      <c r="K266" s="25"/>
      <c r="L266" s="25"/>
      <c r="M266" s="25"/>
      <c r="N266" s="26" t="s">
        <v>255</v>
      </c>
    </row>
    <row r="267" spans="1:14" ht="15.6" x14ac:dyDescent="0.25">
      <c r="A267" s="34">
        <v>2862</v>
      </c>
      <c r="B267" s="15" t="s">
        <v>238</v>
      </c>
      <c r="C267" s="24">
        <f t="shared" si="53"/>
        <v>0</v>
      </c>
      <c r="D267" s="24">
        <f t="shared" si="54"/>
        <v>0</v>
      </c>
      <c r="E267" s="36" t="s">
        <v>255</v>
      </c>
      <c r="F267" s="25"/>
      <c r="G267" s="25"/>
      <c r="H267" s="25"/>
      <c r="I267" s="25"/>
      <c r="J267" s="25"/>
      <c r="K267" s="25"/>
      <c r="L267" s="25"/>
      <c r="M267" s="25"/>
      <c r="N267" s="26" t="s">
        <v>255</v>
      </c>
    </row>
    <row r="268" spans="1:14" ht="15.6" x14ac:dyDescent="0.25">
      <c r="A268" s="34">
        <v>2872</v>
      </c>
      <c r="B268" s="15" t="s">
        <v>239</v>
      </c>
      <c r="C268" s="24">
        <f t="shared" si="53"/>
        <v>0</v>
      </c>
      <c r="D268" s="24">
        <f t="shared" si="54"/>
        <v>0</v>
      </c>
      <c r="E268" s="36" t="s">
        <v>255</v>
      </c>
      <c r="F268" s="25"/>
      <c r="G268" s="25"/>
      <c r="H268" s="25"/>
      <c r="I268" s="25"/>
      <c r="J268" s="25"/>
      <c r="K268" s="25"/>
      <c r="L268" s="25"/>
      <c r="M268" s="25"/>
      <c r="N268" s="26" t="s">
        <v>255</v>
      </c>
    </row>
    <row r="269" spans="1:14" ht="15.6" x14ac:dyDescent="0.25">
      <c r="A269" s="34">
        <v>2882</v>
      </c>
      <c r="B269" s="15" t="s">
        <v>240</v>
      </c>
      <c r="C269" s="24">
        <f t="shared" si="53"/>
        <v>0</v>
      </c>
      <c r="D269" s="24">
        <f t="shared" si="54"/>
        <v>0</v>
      </c>
      <c r="E269" s="36" t="s">
        <v>255</v>
      </c>
      <c r="F269" s="25"/>
      <c r="G269" s="25"/>
      <c r="H269" s="25"/>
      <c r="I269" s="25"/>
      <c r="J269" s="25"/>
      <c r="K269" s="25"/>
      <c r="L269" s="25"/>
      <c r="M269" s="25"/>
      <c r="N269" s="26" t="s">
        <v>255</v>
      </c>
    </row>
    <row r="270" spans="1:14" ht="15.6" x14ac:dyDescent="0.25">
      <c r="A270" s="34">
        <v>2892</v>
      </c>
      <c r="B270" s="15" t="s">
        <v>241</v>
      </c>
      <c r="C270" s="24">
        <f t="shared" si="53"/>
        <v>0</v>
      </c>
      <c r="D270" s="24">
        <f t="shared" si="54"/>
        <v>0</v>
      </c>
      <c r="E270" s="36" t="s">
        <v>255</v>
      </c>
      <c r="F270" s="25"/>
      <c r="G270" s="25"/>
      <c r="H270" s="25"/>
      <c r="I270" s="25"/>
      <c r="J270" s="25"/>
      <c r="K270" s="25"/>
      <c r="L270" s="25"/>
      <c r="M270" s="25"/>
      <c r="N270" s="26" t="s">
        <v>255</v>
      </c>
    </row>
    <row r="271" spans="1:14" ht="15.6" x14ac:dyDescent="0.25">
      <c r="A271" s="34">
        <v>2902</v>
      </c>
      <c r="B271" s="15" t="s">
        <v>242</v>
      </c>
      <c r="C271" s="24">
        <f t="shared" si="53"/>
        <v>0</v>
      </c>
      <c r="D271" s="24">
        <f t="shared" si="54"/>
        <v>0</v>
      </c>
      <c r="E271" s="36" t="s">
        <v>255</v>
      </c>
      <c r="F271" s="25"/>
      <c r="G271" s="25"/>
      <c r="H271" s="25"/>
      <c r="I271" s="25"/>
      <c r="J271" s="25"/>
      <c r="K271" s="25"/>
      <c r="L271" s="25"/>
      <c r="M271" s="25"/>
      <c r="N271" s="26" t="s">
        <v>255</v>
      </c>
    </row>
    <row r="272" spans="1:14" ht="15.6" x14ac:dyDescent="0.25">
      <c r="A272" s="34">
        <v>2912</v>
      </c>
      <c r="B272" s="15" t="s">
        <v>243</v>
      </c>
      <c r="C272" s="24">
        <f t="shared" si="53"/>
        <v>0</v>
      </c>
      <c r="D272" s="24">
        <f t="shared" si="54"/>
        <v>0</v>
      </c>
      <c r="E272" s="36" t="s">
        <v>255</v>
      </c>
      <c r="F272" s="25"/>
      <c r="G272" s="25"/>
      <c r="H272" s="25"/>
      <c r="I272" s="25"/>
      <c r="J272" s="25"/>
      <c r="K272" s="25"/>
      <c r="L272" s="25"/>
      <c r="M272" s="25"/>
      <c r="N272" s="26" t="s">
        <v>255</v>
      </c>
    </row>
    <row r="273" spans="1:14" ht="15.6" x14ac:dyDescent="0.25">
      <c r="A273" s="34">
        <v>2922</v>
      </c>
      <c r="B273" s="15" t="s">
        <v>244</v>
      </c>
      <c r="C273" s="24">
        <f t="shared" si="53"/>
        <v>0</v>
      </c>
      <c r="D273" s="24">
        <f t="shared" si="54"/>
        <v>0</v>
      </c>
      <c r="E273" s="36" t="s">
        <v>255</v>
      </c>
      <c r="F273" s="25"/>
      <c r="G273" s="25"/>
      <c r="H273" s="25"/>
      <c r="I273" s="25"/>
      <c r="J273" s="25"/>
      <c r="K273" s="25"/>
      <c r="L273" s="25"/>
      <c r="M273" s="25"/>
      <c r="N273" s="26" t="s">
        <v>255</v>
      </c>
    </row>
    <row r="274" spans="1:14" ht="15.6" x14ac:dyDescent="0.25">
      <c r="A274" s="34">
        <v>2932</v>
      </c>
      <c r="B274" s="15" t="s">
        <v>245</v>
      </c>
      <c r="C274" s="24">
        <f t="shared" si="53"/>
        <v>0</v>
      </c>
      <c r="D274" s="24">
        <f t="shared" si="54"/>
        <v>0</v>
      </c>
      <c r="E274" s="36" t="s">
        <v>255</v>
      </c>
      <c r="F274" s="25"/>
      <c r="G274" s="25"/>
      <c r="H274" s="25"/>
      <c r="I274" s="25"/>
      <c r="J274" s="25"/>
      <c r="K274" s="25"/>
      <c r="L274" s="25"/>
      <c r="M274" s="25"/>
      <c r="N274" s="26" t="s">
        <v>255</v>
      </c>
    </row>
    <row r="275" spans="1:14" ht="15.6" x14ac:dyDescent="0.25">
      <c r="A275" s="34">
        <v>2942</v>
      </c>
      <c r="B275" s="15" t="s">
        <v>246</v>
      </c>
      <c r="C275" s="24">
        <f t="shared" si="53"/>
        <v>0</v>
      </c>
      <c r="D275" s="24">
        <f t="shared" si="54"/>
        <v>0</v>
      </c>
      <c r="E275" s="36" t="s">
        <v>255</v>
      </c>
      <c r="F275" s="25"/>
      <c r="G275" s="25"/>
      <c r="H275" s="25"/>
      <c r="I275" s="25"/>
      <c r="J275" s="25"/>
      <c r="K275" s="25"/>
      <c r="L275" s="25"/>
      <c r="M275" s="25"/>
      <c r="N275" s="26" t="s">
        <v>255</v>
      </c>
    </row>
    <row r="276" spans="1:14" ht="15.6" x14ac:dyDescent="0.25">
      <c r="A276" s="34">
        <v>2952</v>
      </c>
      <c r="B276" s="15" t="s">
        <v>247</v>
      </c>
      <c r="C276" s="24">
        <f t="shared" si="53"/>
        <v>0</v>
      </c>
      <c r="D276" s="24">
        <f t="shared" si="54"/>
        <v>0</v>
      </c>
      <c r="E276" s="36" t="s">
        <v>255</v>
      </c>
      <c r="F276" s="25"/>
      <c r="G276" s="25"/>
      <c r="H276" s="25"/>
      <c r="I276" s="25"/>
      <c r="J276" s="25"/>
      <c r="K276" s="25"/>
      <c r="L276" s="25"/>
      <c r="M276" s="25"/>
      <c r="N276" s="26" t="s">
        <v>255</v>
      </c>
    </row>
    <row r="277" spans="1:14" ht="15.6" x14ac:dyDescent="0.25">
      <c r="A277" s="34">
        <v>2962</v>
      </c>
      <c r="B277" s="15" t="s">
        <v>248</v>
      </c>
      <c r="C277" s="24">
        <f t="shared" si="53"/>
        <v>0</v>
      </c>
      <c r="D277" s="24">
        <f t="shared" si="54"/>
        <v>0</v>
      </c>
      <c r="E277" s="36" t="s">
        <v>255</v>
      </c>
      <c r="F277" s="25"/>
      <c r="G277" s="25"/>
      <c r="H277" s="25"/>
      <c r="I277" s="25"/>
      <c r="J277" s="25"/>
      <c r="K277" s="25"/>
      <c r="L277" s="25"/>
      <c r="M277" s="25"/>
      <c r="N277" s="26" t="s">
        <v>255</v>
      </c>
    </row>
    <row r="278" spans="1:14" ht="15.6" x14ac:dyDescent="0.25">
      <c r="A278" s="34">
        <v>2972</v>
      </c>
      <c r="B278" s="15" t="s">
        <v>249</v>
      </c>
      <c r="C278" s="24">
        <f t="shared" si="53"/>
        <v>0</v>
      </c>
      <c r="D278" s="24">
        <f t="shared" si="54"/>
        <v>0</v>
      </c>
      <c r="E278" s="36" t="s">
        <v>255</v>
      </c>
      <c r="F278" s="25"/>
      <c r="G278" s="25"/>
      <c r="H278" s="25"/>
      <c r="I278" s="25"/>
      <c r="J278" s="25"/>
      <c r="K278" s="25"/>
      <c r="L278" s="25"/>
      <c r="M278" s="25"/>
      <c r="N278" s="26" t="s">
        <v>255</v>
      </c>
    </row>
    <row r="279" spans="1:14" ht="15.6" x14ac:dyDescent="0.25">
      <c r="A279" s="34">
        <v>2982</v>
      </c>
      <c r="B279" s="15" t="s">
        <v>250</v>
      </c>
      <c r="C279" s="24">
        <f t="shared" si="53"/>
        <v>0</v>
      </c>
      <c r="D279" s="24">
        <f t="shared" si="54"/>
        <v>0</v>
      </c>
      <c r="E279" s="36" t="s">
        <v>255</v>
      </c>
      <c r="F279" s="25"/>
      <c r="G279" s="25"/>
      <c r="H279" s="25"/>
      <c r="I279" s="25"/>
      <c r="J279" s="25"/>
      <c r="K279" s="25"/>
      <c r="L279" s="25"/>
      <c r="M279" s="25"/>
      <c r="N279" s="26" t="s">
        <v>255</v>
      </c>
    </row>
    <row r="280" spans="1:14" ht="15.6" x14ac:dyDescent="0.25">
      <c r="A280" s="34">
        <v>2992</v>
      </c>
      <c r="B280" s="15" t="s">
        <v>251</v>
      </c>
      <c r="C280" s="24">
        <f t="shared" si="53"/>
        <v>0</v>
      </c>
      <c r="D280" s="24">
        <f t="shared" si="54"/>
        <v>0</v>
      </c>
      <c r="E280" s="36" t="s">
        <v>255</v>
      </c>
      <c r="F280" s="25"/>
      <c r="G280" s="25"/>
      <c r="H280" s="25"/>
      <c r="I280" s="25"/>
      <c r="J280" s="25"/>
      <c r="K280" s="25"/>
      <c r="L280" s="25"/>
      <c r="M280" s="25"/>
      <c r="N280" s="26" t="s">
        <v>255</v>
      </c>
    </row>
    <row r="281" spans="1:14" ht="15.6" x14ac:dyDescent="0.25">
      <c r="A281" s="34">
        <v>3002</v>
      </c>
      <c r="B281" s="15" t="s">
        <v>141</v>
      </c>
      <c r="C281" s="24">
        <f t="shared" si="53"/>
        <v>0</v>
      </c>
      <c r="D281" s="24">
        <f t="shared" si="54"/>
        <v>0</v>
      </c>
      <c r="E281" s="36" t="s">
        <v>255</v>
      </c>
      <c r="F281" s="25"/>
      <c r="G281" s="25"/>
      <c r="H281" s="25"/>
      <c r="I281" s="25"/>
      <c r="J281" s="25"/>
      <c r="K281" s="25"/>
      <c r="L281" s="25"/>
      <c r="M281" s="25"/>
      <c r="N281" s="26" t="s">
        <v>255</v>
      </c>
    </row>
    <row r="282" spans="1:14" ht="31.2" x14ac:dyDescent="0.25">
      <c r="A282" s="34">
        <v>3012</v>
      </c>
      <c r="B282" s="32" t="s">
        <v>252</v>
      </c>
      <c r="C282" s="24">
        <f>C283+C2805+C312+C319+C348</f>
        <v>0</v>
      </c>
      <c r="D282" s="24">
        <f>D283+D2805+D312+D319+D348</f>
        <v>0</v>
      </c>
      <c r="E282" s="36" t="e">
        <f>D282*100/C282</f>
        <v>#DIV/0!</v>
      </c>
      <c r="F282" s="24">
        <f>F283+F312+F319+F348</f>
        <v>0</v>
      </c>
      <c r="G282" s="24">
        <f t="shared" ref="G282:N282" si="55">G283+G312+G319+G348</f>
        <v>0</v>
      </c>
      <c r="H282" s="24">
        <f t="shared" si="55"/>
        <v>0</v>
      </c>
      <c r="I282" s="24">
        <f t="shared" si="55"/>
        <v>0</v>
      </c>
      <c r="J282" s="24">
        <f t="shared" si="55"/>
        <v>0</v>
      </c>
      <c r="K282" s="24">
        <f t="shared" si="55"/>
        <v>0</v>
      </c>
      <c r="L282" s="24">
        <f t="shared" si="55"/>
        <v>0</v>
      </c>
      <c r="M282" s="24">
        <f t="shared" si="55"/>
        <v>0</v>
      </c>
      <c r="N282" s="26">
        <f t="shared" si="55"/>
        <v>0</v>
      </c>
    </row>
    <row r="283" spans="1:14" ht="31.2" x14ac:dyDescent="0.25">
      <c r="A283" s="34">
        <v>3024</v>
      </c>
      <c r="B283" s="20" t="s">
        <v>253</v>
      </c>
      <c r="C283" s="22">
        <f>SUM(C284:C311)</f>
        <v>0</v>
      </c>
      <c r="D283" s="22">
        <f>SUM(D284:D310)</f>
        <v>0</v>
      </c>
      <c r="E283" s="35" t="e">
        <f>D283*100/C283</f>
        <v>#DIV/0!</v>
      </c>
      <c r="F283" s="22">
        <f>SUM(F284:F311)</f>
        <v>0</v>
      </c>
      <c r="G283" s="22">
        <f t="shared" ref="G283:N283" si="56">SUM(G284:G311)</f>
        <v>0</v>
      </c>
      <c r="H283" s="22">
        <f t="shared" si="56"/>
        <v>0</v>
      </c>
      <c r="I283" s="22">
        <f t="shared" si="56"/>
        <v>0</v>
      </c>
      <c r="J283" s="22">
        <f t="shared" si="56"/>
        <v>0</v>
      </c>
      <c r="K283" s="22">
        <f t="shared" si="56"/>
        <v>0</v>
      </c>
      <c r="L283" s="22">
        <f t="shared" si="56"/>
        <v>0</v>
      </c>
      <c r="M283" s="22">
        <f t="shared" si="56"/>
        <v>0</v>
      </c>
      <c r="N283" s="23">
        <f t="shared" si="56"/>
        <v>0</v>
      </c>
    </row>
    <row r="284" spans="1:14" ht="15.6" x14ac:dyDescent="0.25">
      <c r="A284" s="34">
        <v>3036</v>
      </c>
      <c r="B284" s="15" t="s">
        <v>254</v>
      </c>
      <c r="C284" s="24">
        <f t="shared" ref="C284:C310" si="57">F284+G284+H284+I284+J284+K284+L284</f>
        <v>0</v>
      </c>
      <c r="D284" s="24">
        <f t="shared" ref="D284:D310" si="58">F284+G284+H284+I284+J284+K284+L284</f>
        <v>0</v>
      </c>
      <c r="E284" s="36" t="s">
        <v>255</v>
      </c>
      <c r="F284" s="25"/>
      <c r="G284" s="25"/>
      <c r="H284" s="25"/>
      <c r="I284" s="25"/>
      <c r="J284" s="25"/>
      <c r="K284" s="25"/>
      <c r="L284" s="25"/>
      <c r="M284" s="25"/>
      <c r="N284" s="26" t="s">
        <v>255</v>
      </c>
    </row>
    <row r="285" spans="1:14" ht="15.6" x14ac:dyDescent="0.25">
      <c r="A285" s="34">
        <v>3046</v>
      </c>
      <c r="B285" s="15" t="s">
        <v>256</v>
      </c>
      <c r="C285" s="24">
        <f t="shared" si="57"/>
        <v>0</v>
      </c>
      <c r="D285" s="24">
        <f t="shared" si="58"/>
        <v>0</v>
      </c>
      <c r="E285" s="36" t="s">
        <v>255</v>
      </c>
      <c r="F285" s="25"/>
      <c r="G285" s="25"/>
      <c r="H285" s="25"/>
      <c r="I285" s="25"/>
      <c r="J285" s="25"/>
      <c r="K285" s="25"/>
      <c r="L285" s="25"/>
      <c r="M285" s="25"/>
      <c r="N285" s="26" t="s">
        <v>255</v>
      </c>
    </row>
    <row r="286" spans="1:14" ht="15.6" x14ac:dyDescent="0.25">
      <c r="A286" s="34">
        <v>3056</v>
      </c>
      <c r="B286" s="15" t="s">
        <v>257</v>
      </c>
      <c r="C286" s="24">
        <f t="shared" si="57"/>
        <v>0</v>
      </c>
      <c r="D286" s="24">
        <f t="shared" si="58"/>
        <v>0</v>
      </c>
      <c r="E286" s="36" t="s">
        <v>255</v>
      </c>
      <c r="F286" s="25"/>
      <c r="G286" s="25"/>
      <c r="H286" s="25"/>
      <c r="I286" s="25"/>
      <c r="J286" s="25"/>
      <c r="K286" s="25"/>
      <c r="L286" s="25"/>
      <c r="M286" s="25"/>
      <c r="N286" s="26" t="s">
        <v>255</v>
      </c>
    </row>
    <row r="287" spans="1:14" ht="15.6" x14ac:dyDescent="0.25">
      <c r="A287" s="34">
        <v>3066</v>
      </c>
      <c r="B287" s="15" t="s">
        <v>258</v>
      </c>
      <c r="C287" s="24">
        <f t="shared" si="57"/>
        <v>0</v>
      </c>
      <c r="D287" s="24">
        <f t="shared" si="58"/>
        <v>0</v>
      </c>
      <c r="E287" s="36" t="s">
        <v>255</v>
      </c>
      <c r="F287" s="25"/>
      <c r="G287" s="25"/>
      <c r="H287" s="25"/>
      <c r="I287" s="25"/>
      <c r="J287" s="25"/>
      <c r="K287" s="25"/>
      <c r="L287" s="25"/>
      <c r="M287" s="25"/>
      <c r="N287" s="26" t="s">
        <v>255</v>
      </c>
    </row>
    <row r="288" spans="1:14" ht="15.6" x14ac:dyDescent="0.25">
      <c r="A288" s="34">
        <v>3076</v>
      </c>
      <c r="B288" s="15" t="s">
        <v>259</v>
      </c>
      <c r="C288" s="24">
        <f t="shared" si="57"/>
        <v>0</v>
      </c>
      <c r="D288" s="24">
        <f t="shared" si="58"/>
        <v>0</v>
      </c>
      <c r="E288" s="36" t="s">
        <v>255</v>
      </c>
      <c r="F288" s="25"/>
      <c r="G288" s="25"/>
      <c r="H288" s="25"/>
      <c r="I288" s="25"/>
      <c r="J288" s="25"/>
      <c r="K288" s="25"/>
      <c r="L288" s="25"/>
      <c r="M288" s="25"/>
      <c r="N288" s="26" t="s">
        <v>255</v>
      </c>
    </row>
    <row r="289" spans="1:14" ht="15.6" x14ac:dyDescent="0.25">
      <c r="A289" s="34">
        <v>3086</v>
      </c>
      <c r="B289" s="15" t="s">
        <v>260</v>
      </c>
      <c r="C289" s="24">
        <f t="shared" si="57"/>
        <v>0</v>
      </c>
      <c r="D289" s="24">
        <f t="shared" si="58"/>
        <v>0</v>
      </c>
      <c r="E289" s="36" t="s">
        <v>255</v>
      </c>
      <c r="F289" s="25"/>
      <c r="G289" s="25"/>
      <c r="H289" s="25"/>
      <c r="I289" s="25"/>
      <c r="J289" s="25"/>
      <c r="K289" s="25"/>
      <c r="L289" s="25"/>
      <c r="M289" s="25"/>
      <c r="N289" s="26" t="s">
        <v>255</v>
      </c>
    </row>
    <row r="290" spans="1:14" ht="15.6" x14ac:dyDescent="0.25">
      <c r="A290" s="34">
        <v>3096</v>
      </c>
      <c r="B290" s="15" t="s">
        <v>261</v>
      </c>
      <c r="C290" s="24">
        <f t="shared" si="57"/>
        <v>0</v>
      </c>
      <c r="D290" s="24">
        <f t="shared" si="58"/>
        <v>0</v>
      </c>
      <c r="E290" s="36" t="s">
        <v>255</v>
      </c>
      <c r="F290" s="25"/>
      <c r="G290" s="25"/>
      <c r="H290" s="25"/>
      <c r="I290" s="25"/>
      <c r="J290" s="25"/>
      <c r="K290" s="25"/>
      <c r="L290" s="25"/>
      <c r="M290" s="25"/>
      <c r="N290" s="26" t="s">
        <v>255</v>
      </c>
    </row>
    <row r="291" spans="1:14" ht="15.6" x14ac:dyDescent="0.25">
      <c r="A291" s="34">
        <v>3106</v>
      </c>
      <c r="B291" s="15" t="s">
        <v>262</v>
      </c>
      <c r="C291" s="24">
        <f t="shared" si="57"/>
        <v>0</v>
      </c>
      <c r="D291" s="24">
        <f t="shared" si="58"/>
        <v>0</v>
      </c>
      <c r="E291" s="36" t="s">
        <v>255</v>
      </c>
      <c r="F291" s="25"/>
      <c r="G291" s="25"/>
      <c r="H291" s="25"/>
      <c r="I291" s="25"/>
      <c r="J291" s="25"/>
      <c r="K291" s="25"/>
      <c r="L291" s="25"/>
      <c r="M291" s="25"/>
      <c r="N291" s="26" t="s">
        <v>255</v>
      </c>
    </row>
    <row r="292" spans="1:14" ht="15.6" x14ac:dyDescent="0.25">
      <c r="A292" s="34">
        <v>3116</v>
      </c>
      <c r="B292" s="15" t="s">
        <v>263</v>
      </c>
      <c r="C292" s="24">
        <f t="shared" si="57"/>
        <v>0</v>
      </c>
      <c r="D292" s="24">
        <f t="shared" si="58"/>
        <v>0</v>
      </c>
      <c r="E292" s="36" t="s">
        <v>255</v>
      </c>
      <c r="F292" s="25"/>
      <c r="G292" s="25"/>
      <c r="H292" s="25"/>
      <c r="I292" s="25"/>
      <c r="J292" s="25"/>
      <c r="K292" s="25"/>
      <c r="L292" s="25"/>
      <c r="M292" s="25"/>
      <c r="N292" s="26" t="s">
        <v>255</v>
      </c>
    </row>
    <row r="293" spans="1:14" ht="15.6" x14ac:dyDescent="0.25">
      <c r="A293" s="34">
        <v>3126</v>
      </c>
      <c r="B293" s="15" t="s">
        <v>264</v>
      </c>
      <c r="C293" s="24">
        <f t="shared" si="57"/>
        <v>0</v>
      </c>
      <c r="D293" s="24">
        <f t="shared" si="58"/>
        <v>0</v>
      </c>
      <c r="E293" s="36" t="s">
        <v>255</v>
      </c>
      <c r="F293" s="25"/>
      <c r="G293" s="25"/>
      <c r="H293" s="25"/>
      <c r="I293" s="25"/>
      <c r="J293" s="25"/>
      <c r="K293" s="25"/>
      <c r="L293" s="25"/>
      <c r="M293" s="25"/>
      <c r="N293" s="26" t="s">
        <v>255</v>
      </c>
    </row>
    <row r="294" spans="1:14" ht="15.6" x14ac:dyDescent="0.25">
      <c r="A294" s="34">
        <v>3136</v>
      </c>
      <c r="B294" s="15" t="s">
        <v>265</v>
      </c>
      <c r="C294" s="24">
        <f t="shared" si="57"/>
        <v>0</v>
      </c>
      <c r="D294" s="24">
        <f t="shared" si="58"/>
        <v>0</v>
      </c>
      <c r="E294" s="36" t="s">
        <v>255</v>
      </c>
      <c r="F294" s="25"/>
      <c r="G294" s="25"/>
      <c r="H294" s="25"/>
      <c r="I294" s="25"/>
      <c r="J294" s="25"/>
      <c r="K294" s="25"/>
      <c r="L294" s="25"/>
      <c r="M294" s="25"/>
      <c r="N294" s="26" t="s">
        <v>255</v>
      </c>
    </row>
    <row r="295" spans="1:14" ht="15.6" x14ac:dyDescent="0.25">
      <c r="A295" s="34">
        <v>3146</v>
      </c>
      <c r="B295" s="15" t="s">
        <v>266</v>
      </c>
      <c r="C295" s="24">
        <f t="shared" si="57"/>
        <v>0</v>
      </c>
      <c r="D295" s="24">
        <f t="shared" si="58"/>
        <v>0</v>
      </c>
      <c r="E295" s="36" t="s">
        <v>255</v>
      </c>
      <c r="F295" s="25"/>
      <c r="G295" s="25"/>
      <c r="H295" s="25"/>
      <c r="I295" s="25"/>
      <c r="J295" s="25"/>
      <c r="K295" s="25"/>
      <c r="L295" s="25"/>
      <c r="M295" s="25"/>
      <c r="N295" s="26" t="s">
        <v>255</v>
      </c>
    </row>
    <row r="296" spans="1:14" ht="15.6" x14ac:dyDescent="0.25">
      <c r="A296" s="34">
        <v>3156</v>
      </c>
      <c r="B296" s="15" t="s">
        <v>267</v>
      </c>
      <c r="C296" s="24">
        <f t="shared" si="57"/>
        <v>0</v>
      </c>
      <c r="D296" s="24">
        <f t="shared" si="58"/>
        <v>0</v>
      </c>
      <c r="E296" s="36" t="s">
        <v>255</v>
      </c>
      <c r="F296" s="25"/>
      <c r="G296" s="25"/>
      <c r="H296" s="25"/>
      <c r="I296" s="25"/>
      <c r="J296" s="25"/>
      <c r="K296" s="25"/>
      <c r="L296" s="25"/>
      <c r="M296" s="25"/>
      <c r="N296" s="26" t="s">
        <v>255</v>
      </c>
    </row>
    <row r="297" spans="1:14" ht="15.6" x14ac:dyDescent="0.25">
      <c r="A297" s="34">
        <v>3166</v>
      </c>
      <c r="B297" s="15" t="s">
        <v>268</v>
      </c>
      <c r="C297" s="24">
        <f t="shared" si="57"/>
        <v>0</v>
      </c>
      <c r="D297" s="24">
        <f t="shared" si="58"/>
        <v>0</v>
      </c>
      <c r="E297" s="36" t="s">
        <v>255</v>
      </c>
      <c r="F297" s="25"/>
      <c r="G297" s="25"/>
      <c r="H297" s="25"/>
      <c r="I297" s="25"/>
      <c r="J297" s="25"/>
      <c r="K297" s="25"/>
      <c r="L297" s="25"/>
      <c r="M297" s="25"/>
      <c r="N297" s="26" t="s">
        <v>255</v>
      </c>
    </row>
    <row r="298" spans="1:14" ht="15.6" x14ac:dyDescent="0.25">
      <c r="A298" s="34">
        <v>3176</v>
      </c>
      <c r="B298" s="15" t="s">
        <v>269</v>
      </c>
      <c r="C298" s="24">
        <f t="shared" si="57"/>
        <v>0</v>
      </c>
      <c r="D298" s="24">
        <f t="shared" si="58"/>
        <v>0</v>
      </c>
      <c r="E298" s="36" t="s">
        <v>255</v>
      </c>
      <c r="F298" s="25"/>
      <c r="G298" s="25"/>
      <c r="H298" s="25"/>
      <c r="I298" s="25"/>
      <c r="J298" s="25"/>
      <c r="K298" s="25"/>
      <c r="L298" s="25"/>
      <c r="M298" s="25"/>
      <c r="N298" s="26" t="s">
        <v>255</v>
      </c>
    </row>
    <row r="299" spans="1:14" ht="15.6" x14ac:dyDescent="0.25">
      <c r="A299" s="34">
        <v>3186</v>
      </c>
      <c r="B299" s="15" t="s">
        <v>270</v>
      </c>
      <c r="C299" s="24">
        <f t="shared" si="57"/>
        <v>0</v>
      </c>
      <c r="D299" s="24">
        <f t="shared" si="58"/>
        <v>0</v>
      </c>
      <c r="E299" s="36" t="s">
        <v>255</v>
      </c>
      <c r="F299" s="25"/>
      <c r="G299" s="25"/>
      <c r="H299" s="25"/>
      <c r="I299" s="25"/>
      <c r="J299" s="25"/>
      <c r="K299" s="25"/>
      <c r="L299" s="25"/>
      <c r="M299" s="25"/>
      <c r="N299" s="26" t="s">
        <v>255</v>
      </c>
    </row>
    <row r="300" spans="1:14" ht="15.6" x14ac:dyDescent="0.25">
      <c r="A300" s="34">
        <v>3196</v>
      </c>
      <c r="B300" s="15" t="s">
        <v>271</v>
      </c>
      <c r="C300" s="24">
        <f t="shared" si="57"/>
        <v>0</v>
      </c>
      <c r="D300" s="24">
        <f t="shared" si="58"/>
        <v>0</v>
      </c>
      <c r="E300" s="36" t="s">
        <v>255</v>
      </c>
      <c r="F300" s="25"/>
      <c r="G300" s="25"/>
      <c r="H300" s="25"/>
      <c r="I300" s="25"/>
      <c r="J300" s="25"/>
      <c r="K300" s="25"/>
      <c r="L300" s="25"/>
      <c r="M300" s="25"/>
      <c r="N300" s="26" t="s">
        <v>255</v>
      </c>
    </row>
    <row r="301" spans="1:14" ht="15.6" x14ac:dyDescent="0.25">
      <c r="A301" s="34">
        <v>3206</v>
      </c>
      <c r="B301" s="15" t="s">
        <v>272</v>
      </c>
      <c r="C301" s="24">
        <f t="shared" si="57"/>
        <v>0</v>
      </c>
      <c r="D301" s="24">
        <f t="shared" si="58"/>
        <v>0</v>
      </c>
      <c r="E301" s="36" t="s">
        <v>255</v>
      </c>
      <c r="F301" s="25"/>
      <c r="G301" s="25"/>
      <c r="H301" s="25"/>
      <c r="I301" s="25"/>
      <c r="J301" s="25"/>
      <c r="K301" s="25"/>
      <c r="L301" s="25"/>
      <c r="M301" s="25"/>
      <c r="N301" s="26" t="s">
        <v>255</v>
      </c>
    </row>
    <row r="302" spans="1:14" ht="15.6" x14ac:dyDescent="0.25">
      <c r="A302" s="34">
        <v>3216</v>
      </c>
      <c r="B302" s="15" t="s">
        <v>273</v>
      </c>
      <c r="C302" s="24">
        <f t="shared" si="57"/>
        <v>0</v>
      </c>
      <c r="D302" s="24">
        <f t="shared" si="58"/>
        <v>0</v>
      </c>
      <c r="E302" s="36" t="s">
        <v>255</v>
      </c>
      <c r="F302" s="25"/>
      <c r="G302" s="25"/>
      <c r="H302" s="25"/>
      <c r="I302" s="25"/>
      <c r="J302" s="25"/>
      <c r="K302" s="25"/>
      <c r="L302" s="25"/>
      <c r="M302" s="25"/>
      <c r="N302" s="26" t="s">
        <v>255</v>
      </c>
    </row>
    <row r="303" spans="1:14" ht="15.6" x14ac:dyDescent="0.25">
      <c r="A303" s="34">
        <v>3226</v>
      </c>
      <c r="B303" s="15" t="s">
        <v>274</v>
      </c>
      <c r="C303" s="24">
        <f t="shared" si="57"/>
        <v>0</v>
      </c>
      <c r="D303" s="24">
        <f t="shared" si="58"/>
        <v>0</v>
      </c>
      <c r="E303" s="36" t="s">
        <v>255</v>
      </c>
      <c r="F303" s="25"/>
      <c r="G303" s="25"/>
      <c r="H303" s="25"/>
      <c r="I303" s="25"/>
      <c r="J303" s="25"/>
      <c r="K303" s="25"/>
      <c r="L303" s="25"/>
      <c r="M303" s="25"/>
      <c r="N303" s="26" t="s">
        <v>255</v>
      </c>
    </row>
    <row r="304" spans="1:14" ht="15.6" x14ac:dyDescent="0.25">
      <c r="A304" s="34">
        <v>3236</v>
      </c>
      <c r="B304" s="15" t="s">
        <v>275</v>
      </c>
      <c r="C304" s="24">
        <f t="shared" si="57"/>
        <v>0</v>
      </c>
      <c r="D304" s="24">
        <f t="shared" si="58"/>
        <v>0</v>
      </c>
      <c r="E304" s="36" t="s">
        <v>255</v>
      </c>
      <c r="F304" s="25"/>
      <c r="G304" s="25"/>
      <c r="H304" s="25"/>
      <c r="I304" s="25"/>
      <c r="J304" s="25"/>
      <c r="K304" s="25"/>
      <c r="L304" s="25"/>
      <c r="M304" s="25"/>
      <c r="N304" s="26" t="s">
        <v>255</v>
      </c>
    </row>
    <row r="305" spans="1:14" ht="15.6" x14ac:dyDescent="0.25">
      <c r="A305" s="34">
        <v>3246</v>
      </c>
      <c r="B305" s="15" t="s">
        <v>276</v>
      </c>
      <c r="C305" s="24">
        <f t="shared" si="57"/>
        <v>0</v>
      </c>
      <c r="D305" s="24">
        <f t="shared" si="58"/>
        <v>0</v>
      </c>
      <c r="E305" s="36" t="s">
        <v>255</v>
      </c>
      <c r="F305" s="25"/>
      <c r="G305" s="25"/>
      <c r="H305" s="25"/>
      <c r="I305" s="25"/>
      <c r="J305" s="25"/>
      <c r="K305" s="25"/>
      <c r="L305" s="25"/>
      <c r="M305" s="25"/>
      <c r="N305" s="26" t="s">
        <v>255</v>
      </c>
    </row>
    <row r="306" spans="1:14" ht="15.6" x14ac:dyDescent="0.25">
      <c r="A306" s="34">
        <v>3256</v>
      </c>
      <c r="B306" s="15" t="s">
        <v>277</v>
      </c>
      <c r="C306" s="24">
        <f t="shared" si="57"/>
        <v>0</v>
      </c>
      <c r="D306" s="24">
        <f t="shared" si="58"/>
        <v>0</v>
      </c>
      <c r="E306" s="36" t="s">
        <v>255</v>
      </c>
      <c r="F306" s="25"/>
      <c r="G306" s="25"/>
      <c r="H306" s="25"/>
      <c r="I306" s="25"/>
      <c r="J306" s="25"/>
      <c r="K306" s="25"/>
      <c r="L306" s="25"/>
      <c r="M306" s="25"/>
      <c r="N306" s="26" t="s">
        <v>255</v>
      </c>
    </row>
    <row r="307" spans="1:14" ht="15.6" x14ac:dyDescent="0.25">
      <c r="A307" s="34">
        <v>3266</v>
      </c>
      <c r="B307" s="15" t="s">
        <v>278</v>
      </c>
      <c r="C307" s="24">
        <f t="shared" si="57"/>
        <v>0</v>
      </c>
      <c r="D307" s="24">
        <f t="shared" si="58"/>
        <v>0</v>
      </c>
      <c r="E307" s="36" t="s">
        <v>255</v>
      </c>
      <c r="F307" s="25"/>
      <c r="G307" s="25"/>
      <c r="H307" s="25"/>
      <c r="I307" s="25"/>
      <c r="J307" s="25"/>
      <c r="K307" s="25"/>
      <c r="L307" s="25"/>
      <c r="M307" s="25"/>
      <c r="N307" s="26" t="s">
        <v>255</v>
      </c>
    </row>
    <row r="308" spans="1:14" ht="15.6" x14ac:dyDescent="0.25">
      <c r="A308" s="34">
        <v>3276</v>
      </c>
      <c r="B308" s="15" t="s">
        <v>279</v>
      </c>
      <c r="C308" s="24">
        <f t="shared" si="57"/>
        <v>0</v>
      </c>
      <c r="D308" s="24">
        <f t="shared" si="58"/>
        <v>0</v>
      </c>
      <c r="E308" s="36" t="s">
        <v>255</v>
      </c>
      <c r="F308" s="25"/>
      <c r="G308" s="25"/>
      <c r="H308" s="25"/>
      <c r="I308" s="25"/>
      <c r="J308" s="25"/>
      <c r="K308" s="25"/>
      <c r="L308" s="25"/>
      <c r="M308" s="25"/>
      <c r="N308" s="26" t="s">
        <v>255</v>
      </c>
    </row>
    <row r="309" spans="1:14" ht="15.6" x14ac:dyDescent="0.25">
      <c r="A309" s="34">
        <v>3286</v>
      </c>
      <c r="B309" s="15" t="s">
        <v>280</v>
      </c>
      <c r="C309" s="24">
        <f t="shared" si="57"/>
        <v>0</v>
      </c>
      <c r="D309" s="24">
        <f t="shared" si="58"/>
        <v>0</v>
      </c>
      <c r="E309" s="36" t="s">
        <v>255</v>
      </c>
      <c r="F309" s="25"/>
      <c r="G309" s="25"/>
      <c r="H309" s="25"/>
      <c r="I309" s="25"/>
      <c r="J309" s="25"/>
      <c r="K309" s="25"/>
      <c r="L309" s="25"/>
      <c r="M309" s="25"/>
      <c r="N309" s="26" t="s">
        <v>255</v>
      </c>
    </row>
    <row r="310" spans="1:14" ht="15.6" x14ac:dyDescent="0.25">
      <c r="A310" s="34">
        <v>3296</v>
      </c>
      <c r="B310" s="15" t="s">
        <v>141</v>
      </c>
      <c r="C310" s="24">
        <f t="shared" si="57"/>
        <v>0</v>
      </c>
      <c r="D310" s="24">
        <f t="shared" si="58"/>
        <v>0</v>
      </c>
      <c r="E310" s="36" t="s">
        <v>255</v>
      </c>
      <c r="F310" s="25"/>
      <c r="G310" s="25"/>
      <c r="H310" s="25"/>
      <c r="I310" s="25"/>
      <c r="J310" s="25"/>
      <c r="K310" s="25"/>
      <c r="L310" s="25"/>
      <c r="M310" s="25"/>
      <c r="N310" s="26" t="s">
        <v>255</v>
      </c>
    </row>
    <row r="311" spans="1:14" ht="15.6" x14ac:dyDescent="0.25">
      <c r="A311" s="34">
        <v>3306</v>
      </c>
      <c r="B311" s="15" t="s">
        <v>28</v>
      </c>
      <c r="C311" s="24">
        <f>N311</f>
        <v>0</v>
      </c>
      <c r="D311" s="24" t="s">
        <v>255</v>
      </c>
      <c r="E311" s="36" t="s">
        <v>255</v>
      </c>
      <c r="F311" s="24" t="s">
        <v>255</v>
      </c>
      <c r="G311" s="24" t="s">
        <v>255</v>
      </c>
      <c r="H311" s="24" t="s">
        <v>255</v>
      </c>
      <c r="I311" s="24" t="s">
        <v>255</v>
      </c>
      <c r="J311" s="24" t="s">
        <v>255</v>
      </c>
      <c r="K311" s="24" t="s">
        <v>255</v>
      </c>
      <c r="L311" s="24" t="s">
        <v>255</v>
      </c>
      <c r="M311" s="24" t="s">
        <v>255</v>
      </c>
      <c r="N311" s="27"/>
    </row>
    <row r="312" spans="1:14" ht="31.2" x14ac:dyDescent="0.25">
      <c r="A312" s="34">
        <v>3308</v>
      </c>
      <c r="B312" s="20" t="s">
        <v>281</v>
      </c>
      <c r="C312" s="22">
        <f>SUM(C313:C318)</f>
        <v>0</v>
      </c>
      <c r="D312" s="22">
        <f>SUM(D313:D317)</f>
        <v>0</v>
      </c>
      <c r="E312" s="35" t="e">
        <f>D312*100/C312</f>
        <v>#DIV/0!</v>
      </c>
      <c r="F312" s="22">
        <f t="shared" ref="F312:N312" si="59">SUM(F313:F318)</f>
        <v>0</v>
      </c>
      <c r="G312" s="22">
        <f t="shared" si="59"/>
        <v>0</v>
      </c>
      <c r="H312" s="22">
        <f t="shared" si="59"/>
        <v>0</v>
      </c>
      <c r="I312" s="22">
        <f t="shared" si="59"/>
        <v>0</v>
      </c>
      <c r="J312" s="22">
        <f t="shared" si="59"/>
        <v>0</v>
      </c>
      <c r="K312" s="22">
        <f t="shared" si="59"/>
        <v>0</v>
      </c>
      <c r="L312" s="22">
        <f t="shared" si="59"/>
        <v>0</v>
      </c>
      <c r="M312" s="22">
        <f t="shared" si="59"/>
        <v>0</v>
      </c>
      <c r="N312" s="23">
        <f t="shared" si="59"/>
        <v>0</v>
      </c>
    </row>
    <row r="313" spans="1:14" ht="15.6" x14ac:dyDescent="0.25">
      <c r="A313" s="34">
        <v>3320</v>
      </c>
      <c r="B313" s="15" t="s">
        <v>282</v>
      </c>
      <c r="C313" s="24">
        <f t="shared" ref="C313:C317" si="60">F313+G313+H313+I313+J313+K313+L313</f>
        <v>0</v>
      </c>
      <c r="D313" s="24">
        <f t="shared" ref="D313:D317" si="61">F313+G313+H313+I313+J313+K313+L313</f>
        <v>0</v>
      </c>
      <c r="E313" s="36" t="s">
        <v>255</v>
      </c>
      <c r="F313" s="25"/>
      <c r="G313" s="25"/>
      <c r="H313" s="25"/>
      <c r="I313" s="25"/>
      <c r="J313" s="25"/>
      <c r="K313" s="25"/>
      <c r="L313" s="25"/>
      <c r="M313" s="25"/>
      <c r="N313" s="26" t="s">
        <v>255</v>
      </c>
    </row>
    <row r="314" spans="1:14" ht="15.6" x14ac:dyDescent="0.25">
      <c r="A314" s="34">
        <v>3330</v>
      </c>
      <c r="B314" s="15" t="s">
        <v>283</v>
      </c>
      <c r="C314" s="24">
        <f t="shared" si="60"/>
        <v>0</v>
      </c>
      <c r="D314" s="24">
        <f t="shared" si="61"/>
        <v>0</v>
      </c>
      <c r="E314" s="36" t="s">
        <v>255</v>
      </c>
      <c r="F314" s="25"/>
      <c r="G314" s="25"/>
      <c r="H314" s="25"/>
      <c r="I314" s="25"/>
      <c r="J314" s="25"/>
      <c r="K314" s="25"/>
      <c r="L314" s="25"/>
      <c r="M314" s="25"/>
      <c r="N314" s="26" t="s">
        <v>255</v>
      </c>
    </row>
    <row r="315" spans="1:14" ht="15.6" x14ac:dyDescent="0.25">
      <c r="A315" s="34">
        <v>3340</v>
      </c>
      <c r="B315" s="15" t="s">
        <v>284</v>
      </c>
      <c r="C315" s="24">
        <f t="shared" si="60"/>
        <v>0</v>
      </c>
      <c r="D315" s="24">
        <f t="shared" si="61"/>
        <v>0</v>
      </c>
      <c r="E315" s="36" t="s">
        <v>255</v>
      </c>
      <c r="F315" s="25"/>
      <c r="G315" s="25"/>
      <c r="H315" s="25"/>
      <c r="I315" s="25"/>
      <c r="J315" s="25"/>
      <c r="K315" s="25"/>
      <c r="L315" s="25"/>
      <c r="M315" s="25"/>
      <c r="N315" s="26" t="s">
        <v>255</v>
      </c>
    </row>
    <row r="316" spans="1:14" ht="15.6" x14ac:dyDescent="0.25">
      <c r="A316" s="34">
        <v>3350</v>
      </c>
      <c r="B316" s="15" t="s">
        <v>285</v>
      </c>
      <c r="C316" s="24">
        <f t="shared" si="60"/>
        <v>0</v>
      </c>
      <c r="D316" s="24">
        <f t="shared" si="61"/>
        <v>0</v>
      </c>
      <c r="E316" s="36" t="s">
        <v>255</v>
      </c>
      <c r="F316" s="25"/>
      <c r="G316" s="25"/>
      <c r="H316" s="25"/>
      <c r="I316" s="25"/>
      <c r="J316" s="25"/>
      <c r="K316" s="25"/>
      <c r="L316" s="25"/>
      <c r="M316" s="25"/>
      <c r="N316" s="26" t="s">
        <v>255</v>
      </c>
    </row>
    <row r="317" spans="1:14" ht="15.6" x14ac:dyDescent="0.25">
      <c r="A317" s="34">
        <v>3360</v>
      </c>
      <c r="B317" s="15" t="s">
        <v>141</v>
      </c>
      <c r="C317" s="24">
        <f t="shared" si="60"/>
        <v>0</v>
      </c>
      <c r="D317" s="24">
        <f t="shared" si="61"/>
        <v>0</v>
      </c>
      <c r="E317" s="36" t="s">
        <v>255</v>
      </c>
      <c r="F317" s="25"/>
      <c r="G317" s="25"/>
      <c r="H317" s="25"/>
      <c r="I317" s="25"/>
      <c r="J317" s="25"/>
      <c r="K317" s="25"/>
      <c r="L317" s="25"/>
      <c r="M317" s="25"/>
      <c r="N317" s="26" t="s">
        <v>255</v>
      </c>
    </row>
    <row r="318" spans="1:14" ht="15.6" x14ac:dyDescent="0.25">
      <c r="A318" s="34">
        <v>3370</v>
      </c>
      <c r="B318" s="15" t="s">
        <v>28</v>
      </c>
      <c r="C318" s="24">
        <f>N318</f>
        <v>0</v>
      </c>
      <c r="D318" s="24" t="s">
        <v>255</v>
      </c>
      <c r="E318" s="36" t="s">
        <v>255</v>
      </c>
      <c r="F318" s="24" t="s">
        <v>255</v>
      </c>
      <c r="G318" s="24" t="s">
        <v>255</v>
      </c>
      <c r="H318" s="24" t="s">
        <v>255</v>
      </c>
      <c r="I318" s="24" t="s">
        <v>255</v>
      </c>
      <c r="J318" s="24" t="s">
        <v>255</v>
      </c>
      <c r="K318" s="24" t="s">
        <v>255</v>
      </c>
      <c r="L318" s="24" t="s">
        <v>255</v>
      </c>
      <c r="M318" s="24" t="s">
        <v>255</v>
      </c>
      <c r="N318" s="27"/>
    </row>
    <row r="319" spans="1:14" ht="15.6" x14ac:dyDescent="0.25">
      <c r="A319" s="34">
        <v>3372</v>
      </c>
      <c r="B319" s="20" t="s">
        <v>286</v>
      </c>
      <c r="C319" s="22">
        <f>SUM(C320:C347)</f>
        <v>0</v>
      </c>
      <c r="D319" s="22">
        <f>SUM(D320:D346)</f>
        <v>0</v>
      </c>
      <c r="E319" s="35" t="e">
        <f>D319*100/C319</f>
        <v>#DIV/0!</v>
      </c>
      <c r="F319" s="22">
        <f>SUM(F320:F347)</f>
        <v>0</v>
      </c>
      <c r="G319" s="22">
        <f t="shared" ref="G319:N319" si="62">SUM(G320:G347)</f>
        <v>0</v>
      </c>
      <c r="H319" s="22">
        <f t="shared" si="62"/>
        <v>0</v>
      </c>
      <c r="I319" s="22">
        <f t="shared" si="62"/>
        <v>0</v>
      </c>
      <c r="J319" s="22">
        <f t="shared" si="62"/>
        <v>0</v>
      </c>
      <c r="K319" s="22">
        <f t="shared" si="62"/>
        <v>0</v>
      </c>
      <c r="L319" s="22">
        <f t="shared" si="62"/>
        <v>0</v>
      </c>
      <c r="M319" s="22">
        <f t="shared" si="62"/>
        <v>0</v>
      </c>
      <c r="N319" s="23">
        <f t="shared" si="62"/>
        <v>0</v>
      </c>
    </row>
    <row r="320" spans="1:14" ht="15.6" x14ac:dyDescent="0.25">
      <c r="A320" s="34">
        <v>3384</v>
      </c>
      <c r="B320" s="15" t="s">
        <v>287</v>
      </c>
      <c r="C320" s="24">
        <f t="shared" ref="C320:C346" si="63">F320+G320+H320+I320+J320+K320+L320</f>
        <v>0</v>
      </c>
      <c r="D320" s="24">
        <f t="shared" ref="D320:D346" si="64">F320+G320+H320+I320+J320+K320+L320</f>
        <v>0</v>
      </c>
      <c r="E320" s="36" t="s">
        <v>255</v>
      </c>
      <c r="F320" s="25"/>
      <c r="G320" s="25"/>
      <c r="H320" s="25"/>
      <c r="I320" s="25"/>
      <c r="J320" s="25"/>
      <c r="K320" s="25"/>
      <c r="L320" s="25"/>
      <c r="M320" s="25"/>
      <c r="N320" s="26" t="s">
        <v>255</v>
      </c>
    </row>
    <row r="321" spans="1:14" ht="15.6" x14ac:dyDescent="0.25">
      <c r="A321" s="34">
        <v>3394</v>
      </c>
      <c r="B321" s="15" t="s">
        <v>288</v>
      </c>
      <c r="C321" s="24">
        <f t="shared" si="63"/>
        <v>0</v>
      </c>
      <c r="D321" s="24">
        <f t="shared" si="64"/>
        <v>0</v>
      </c>
      <c r="E321" s="36" t="s">
        <v>255</v>
      </c>
      <c r="F321" s="25"/>
      <c r="G321" s="25"/>
      <c r="H321" s="25"/>
      <c r="I321" s="25"/>
      <c r="J321" s="25"/>
      <c r="K321" s="25"/>
      <c r="L321" s="25"/>
      <c r="M321" s="25"/>
      <c r="N321" s="26" t="s">
        <v>255</v>
      </c>
    </row>
    <row r="322" spans="1:14" ht="15.6" x14ac:dyDescent="0.25">
      <c r="A322" s="34">
        <v>3404</v>
      </c>
      <c r="B322" s="15" t="s">
        <v>289</v>
      </c>
      <c r="C322" s="24">
        <f t="shared" si="63"/>
        <v>0</v>
      </c>
      <c r="D322" s="24">
        <f t="shared" si="64"/>
        <v>0</v>
      </c>
      <c r="E322" s="36" t="s">
        <v>255</v>
      </c>
      <c r="F322" s="25"/>
      <c r="G322" s="25"/>
      <c r="H322" s="25"/>
      <c r="I322" s="25"/>
      <c r="J322" s="25"/>
      <c r="K322" s="25"/>
      <c r="L322" s="25"/>
      <c r="M322" s="25"/>
      <c r="N322" s="26" t="s">
        <v>255</v>
      </c>
    </row>
    <row r="323" spans="1:14" ht="15.6" x14ac:dyDescent="0.25">
      <c r="A323" s="34">
        <v>3414</v>
      </c>
      <c r="B323" s="15" t="s">
        <v>290</v>
      </c>
      <c r="C323" s="24">
        <f t="shared" si="63"/>
        <v>0</v>
      </c>
      <c r="D323" s="24">
        <f t="shared" si="64"/>
        <v>0</v>
      </c>
      <c r="E323" s="36" t="s">
        <v>255</v>
      </c>
      <c r="F323" s="25"/>
      <c r="G323" s="25"/>
      <c r="H323" s="25"/>
      <c r="I323" s="25"/>
      <c r="J323" s="25"/>
      <c r="K323" s="25"/>
      <c r="L323" s="25"/>
      <c r="M323" s="25"/>
      <c r="N323" s="26" t="s">
        <v>255</v>
      </c>
    </row>
    <row r="324" spans="1:14" ht="15.6" x14ac:dyDescent="0.25">
      <c r="A324" s="34">
        <v>3424</v>
      </c>
      <c r="B324" s="15" t="s">
        <v>291</v>
      </c>
      <c r="C324" s="24">
        <f t="shared" si="63"/>
        <v>0</v>
      </c>
      <c r="D324" s="24">
        <f t="shared" si="64"/>
        <v>0</v>
      </c>
      <c r="E324" s="36" t="s">
        <v>255</v>
      </c>
      <c r="F324" s="25"/>
      <c r="G324" s="25"/>
      <c r="H324" s="25"/>
      <c r="I324" s="25"/>
      <c r="J324" s="25"/>
      <c r="K324" s="25"/>
      <c r="L324" s="25"/>
      <c r="M324" s="25"/>
      <c r="N324" s="26" t="s">
        <v>255</v>
      </c>
    </row>
    <row r="325" spans="1:14" ht="15.6" x14ac:dyDescent="0.25">
      <c r="A325" s="34">
        <v>3434</v>
      </c>
      <c r="B325" s="15" t="s">
        <v>292</v>
      </c>
      <c r="C325" s="24">
        <f t="shared" si="63"/>
        <v>0</v>
      </c>
      <c r="D325" s="24">
        <f t="shared" si="64"/>
        <v>0</v>
      </c>
      <c r="E325" s="36" t="s">
        <v>255</v>
      </c>
      <c r="F325" s="25"/>
      <c r="G325" s="25"/>
      <c r="H325" s="25"/>
      <c r="I325" s="25"/>
      <c r="J325" s="25"/>
      <c r="K325" s="25"/>
      <c r="L325" s="25"/>
      <c r="M325" s="25"/>
      <c r="N325" s="26" t="s">
        <v>255</v>
      </c>
    </row>
    <row r="326" spans="1:14" ht="15.6" x14ac:dyDescent="0.25">
      <c r="A326" s="34">
        <v>3444</v>
      </c>
      <c r="B326" s="15" t="s">
        <v>293</v>
      </c>
      <c r="C326" s="24">
        <f t="shared" si="63"/>
        <v>0</v>
      </c>
      <c r="D326" s="24">
        <f t="shared" si="64"/>
        <v>0</v>
      </c>
      <c r="E326" s="36" t="s">
        <v>255</v>
      </c>
      <c r="F326" s="25"/>
      <c r="G326" s="25"/>
      <c r="H326" s="25"/>
      <c r="I326" s="25"/>
      <c r="J326" s="25"/>
      <c r="K326" s="25"/>
      <c r="L326" s="25"/>
      <c r="M326" s="25"/>
      <c r="N326" s="26" t="s">
        <v>255</v>
      </c>
    </row>
    <row r="327" spans="1:14" ht="15.6" x14ac:dyDescent="0.25">
      <c r="A327" s="34">
        <v>3454</v>
      </c>
      <c r="B327" s="15" t="s">
        <v>294</v>
      </c>
      <c r="C327" s="24">
        <f t="shared" si="63"/>
        <v>0</v>
      </c>
      <c r="D327" s="24">
        <f t="shared" si="64"/>
        <v>0</v>
      </c>
      <c r="E327" s="36" t="s">
        <v>255</v>
      </c>
      <c r="F327" s="25"/>
      <c r="G327" s="25"/>
      <c r="H327" s="25"/>
      <c r="I327" s="25"/>
      <c r="J327" s="25"/>
      <c r="K327" s="25"/>
      <c r="L327" s="25"/>
      <c r="M327" s="25"/>
      <c r="N327" s="26" t="s">
        <v>255</v>
      </c>
    </row>
    <row r="328" spans="1:14" ht="15.6" x14ac:dyDescent="0.25">
      <c r="A328" s="34">
        <v>3464</v>
      </c>
      <c r="B328" s="15" t="s">
        <v>295</v>
      </c>
      <c r="C328" s="24">
        <f t="shared" si="63"/>
        <v>0</v>
      </c>
      <c r="D328" s="24">
        <f t="shared" si="64"/>
        <v>0</v>
      </c>
      <c r="E328" s="36" t="s">
        <v>255</v>
      </c>
      <c r="F328" s="25"/>
      <c r="G328" s="25"/>
      <c r="H328" s="25"/>
      <c r="I328" s="25"/>
      <c r="J328" s="25"/>
      <c r="K328" s="25"/>
      <c r="L328" s="25"/>
      <c r="M328" s="25"/>
      <c r="N328" s="26" t="s">
        <v>255</v>
      </c>
    </row>
    <row r="329" spans="1:14" ht="15.6" x14ac:dyDescent="0.25">
      <c r="A329" s="34">
        <v>3474</v>
      </c>
      <c r="B329" s="15" t="s">
        <v>296</v>
      </c>
      <c r="C329" s="24">
        <f t="shared" si="63"/>
        <v>0</v>
      </c>
      <c r="D329" s="24">
        <f t="shared" si="64"/>
        <v>0</v>
      </c>
      <c r="E329" s="36" t="s">
        <v>255</v>
      </c>
      <c r="F329" s="25"/>
      <c r="G329" s="25"/>
      <c r="H329" s="25"/>
      <c r="I329" s="25"/>
      <c r="J329" s="25"/>
      <c r="K329" s="25"/>
      <c r="L329" s="25"/>
      <c r="M329" s="25"/>
      <c r="N329" s="26" t="s">
        <v>255</v>
      </c>
    </row>
    <row r="330" spans="1:14" ht="15.6" x14ac:dyDescent="0.25">
      <c r="A330" s="34">
        <v>3484</v>
      </c>
      <c r="B330" s="15" t="s">
        <v>297</v>
      </c>
      <c r="C330" s="24">
        <f t="shared" si="63"/>
        <v>0</v>
      </c>
      <c r="D330" s="24">
        <f t="shared" si="64"/>
        <v>0</v>
      </c>
      <c r="E330" s="36" t="s">
        <v>255</v>
      </c>
      <c r="F330" s="25"/>
      <c r="G330" s="25"/>
      <c r="H330" s="25"/>
      <c r="I330" s="25"/>
      <c r="J330" s="25"/>
      <c r="K330" s="25"/>
      <c r="L330" s="25"/>
      <c r="M330" s="25"/>
      <c r="N330" s="26" t="s">
        <v>255</v>
      </c>
    </row>
    <row r="331" spans="1:14" ht="15.6" x14ac:dyDescent="0.25">
      <c r="A331" s="34">
        <v>3494</v>
      </c>
      <c r="B331" s="15" t="s">
        <v>298</v>
      </c>
      <c r="C331" s="24">
        <f t="shared" si="63"/>
        <v>0</v>
      </c>
      <c r="D331" s="24">
        <f t="shared" si="64"/>
        <v>0</v>
      </c>
      <c r="E331" s="36" t="s">
        <v>255</v>
      </c>
      <c r="F331" s="25"/>
      <c r="G331" s="25"/>
      <c r="H331" s="25"/>
      <c r="I331" s="25"/>
      <c r="J331" s="25"/>
      <c r="K331" s="25"/>
      <c r="L331" s="25"/>
      <c r="M331" s="25"/>
      <c r="N331" s="26" t="s">
        <v>255</v>
      </c>
    </row>
    <row r="332" spans="1:14" ht="15.6" x14ac:dyDescent="0.25">
      <c r="A332" s="34">
        <v>3504</v>
      </c>
      <c r="B332" s="15" t="s">
        <v>299</v>
      </c>
      <c r="C332" s="24">
        <f t="shared" si="63"/>
        <v>0</v>
      </c>
      <c r="D332" s="24">
        <f t="shared" si="64"/>
        <v>0</v>
      </c>
      <c r="E332" s="36" t="s">
        <v>255</v>
      </c>
      <c r="F332" s="25"/>
      <c r="G332" s="25"/>
      <c r="H332" s="25"/>
      <c r="I332" s="25"/>
      <c r="J332" s="25"/>
      <c r="K332" s="25"/>
      <c r="L332" s="25"/>
      <c r="M332" s="25"/>
      <c r="N332" s="26" t="s">
        <v>255</v>
      </c>
    </row>
    <row r="333" spans="1:14" ht="15.6" x14ac:dyDescent="0.25">
      <c r="A333" s="34">
        <v>3514</v>
      </c>
      <c r="B333" s="15" t="s">
        <v>300</v>
      </c>
      <c r="C333" s="24">
        <f t="shared" si="63"/>
        <v>0</v>
      </c>
      <c r="D333" s="24">
        <f t="shared" si="64"/>
        <v>0</v>
      </c>
      <c r="E333" s="36" t="s">
        <v>255</v>
      </c>
      <c r="F333" s="25"/>
      <c r="G333" s="25"/>
      <c r="H333" s="25"/>
      <c r="I333" s="25"/>
      <c r="J333" s="25"/>
      <c r="K333" s="25"/>
      <c r="L333" s="25"/>
      <c r="M333" s="25"/>
      <c r="N333" s="26" t="s">
        <v>255</v>
      </c>
    </row>
    <row r="334" spans="1:14" ht="15.6" x14ac:dyDescent="0.25">
      <c r="A334" s="34">
        <v>3524</v>
      </c>
      <c r="B334" s="15" t="s">
        <v>301</v>
      </c>
      <c r="C334" s="24">
        <f t="shared" si="63"/>
        <v>0</v>
      </c>
      <c r="D334" s="24">
        <f t="shared" si="64"/>
        <v>0</v>
      </c>
      <c r="E334" s="36" t="s">
        <v>255</v>
      </c>
      <c r="F334" s="25"/>
      <c r="G334" s="25"/>
      <c r="H334" s="25"/>
      <c r="I334" s="25"/>
      <c r="J334" s="25"/>
      <c r="K334" s="25"/>
      <c r="L334" s="25"/>
      <c r="M334" s="25"/>
      <c r="N334" s="26" t="s">
        <v>255</v>
      </c>
    </row>
    <row r="335" spans="1:14" ht="15.6" x14ac:dyDescent="0.25">
      <c r="A335" s="34">
        <v>3534</v>
      </c>
      <c r="B335" s="15" t="s">
        <v>302</v>
      </c>
      <c r="C335" s="24">
        <f t="shared" si="63"/>
        <v>0</v>
      </c>
      <c r="D335" s="24">
        <f t="shared" si="64"/>
        <v>0</v>
      </c>
      <c r="E335" s="36" t="s">
        <v>255</v>
      </c>
      <c r="F335" s="25"/>
      <c r="G335" s="25"/>
      <c r="H335" s="25"/>
      <c r="I335" s="25"/>
      <c r="J335" s="25"/>
      <c r="K335" s="25"/>
      <c r="L335" s="25"/>
      <c r="M335" s="25"/>
      <c r="N335" s="26" t="s">
        <v>255</v>
      </c>
    </row>
    <row r="336" spans="1:14" ht="15.6" x14ac:dyDescent="0.25">
      <c r="A336" s="34">
        <v>3544</v>
      </c>
      <c r="B336" s="15" t="s">
        <v>303</v>
      </c>
      <c r="C336" s="24">
        <f t="shared" si="63"/>
        <v>0</v>
      </c>
      <c r="D336" s="24">
        <f t="shared" si="64"/>
        <v>0</v>
      </c>
      <c r="E336" s="36" t="s">
        <v>255</v>
      </c>
      <c r="F336" s="25"/>
      <c r="G336" s="25"/>
      <c r="H336" s="25"/>
      <c r="I336" s="25"/>
      <c r="J336" s="25"/>
      <c r="K336" s="25"/>
      <c r="L336" s="25"/>
      <c r="M336" s="25"/>
      <c r="N336" s="26" t="s">
        <v>255</v>
      </c>
    </row>
    <row r="337" spans="1:14" ht="15.6" x14ac:dyDescent="0.25">
      <c r="A337" s="34">
        <v>3554</v>
      </c>
      <c r="B337" s="15" t="s">
        <v>304</v>
      </c>
      <c r="C337" s="24">
        <f t="shared" si="63"/>
        <v>0</v>
      </c>
      <c r="D337" s="24">
        <f t="shared" si="64"/>
        <v>0</v>
      </c>
      <c r="E337" s="36" t="s">
        <v>255</v>
      </c>
      <c r="F337" s="25"/>
      <c r="G337" s="25"/>
      <c r="H337" s="25"/>
      <c r="I337" s="25"/>
      <c r="J337" s="25"/>
      <c r="K337" s="25"/>
      <c r="L337" s="25"/>
      <c r="M337" s="25"/>
      <c r="N337" s="26" t="s">
        <v>255</v>
      </c>
    </row>
    <row r="338" spans="1:14" ht="15.6" x14ac:dyDescent="0.25">
      <c r="A338" s="34">
        <v>3564</v>
      </c>
      <c r="B338" s="15" t="s">
        <v>305</v>
      </c>
      <c r="C338" s="24">
        <f t="shared" si="63"/>
        <v>0</v>
      </c>
      <c r="D338" s="24">
        <f t="shared" si="64"/>
        <v>0</v>
      </c>
      <c r="E338" s="36" t="s">
        <v>255</v>
      </c>
      <c r="F338" s="25"/>
      <c r="G338" s="25"/>
      <c r="H338" s="25"/>
      <c r="I338" s="25"/>
      <c r="J338" s="25"/>
      <c r="K338" s="25"/>
      <c r="L338" s="25"/>
      <c r="M338" s="25"/>
      <c r="N338" s="26" t="s">
        <v>255</v>
      </c>
    </row>
    <row r="339" spans="1:14" ht="15.6" x14ac:dyDescent="0.25">
      <c r="A339" s="34">
        <v>3574</v>
      </c>
      <c r="B339" s="15" t="s">
        <v>306</v>
      </c>
      <c r="C339" s="24">
        <f t="shared" si="63"/>
        <v>0</v>
      </c>
      <c r="D339" s="24">
        <f t="shared" si="64"/>
        <v>0</v>
      </c>
      <c r="E339" s="36" t="s">
        <v>255</v>
      </c>
      <c r="F339" s="25"/>
      <c r="G339" s="25"/>
      <c r="H339" s="25"/>
      <c r="I339" s="25"/>
      <c r="J339" s="25"/>
      <c r="K339" s="25"/>
      <c r="L339" s="25"/>
      <c r="M339" s="25"/>
      <c r="N339" s="26" t="s">
        <v>255</v>
      </c>
    </row>
    <row r="340" spans="1:14" ht="15.6" x14ac:dyDescent="0.25">
      <c r="A340" s="34">
        <v>3584</v>
      </c>
      <c r="B340" s="15" t="s">
        <v>307</v>
      </c>
      <c r="C340" s="24">
        <f t="shared" si="63"/>
        <v>0</v>
      </c>
      <c r="D340" s="24">
        <f t="shared" si="64"/>
        <v>0</v>
      </c>
      <c r="E340" s="36" t="s">
        <v>255</v>
      </c>
      <c r="F340" s="25"/>
      <c r="G340" s="25"/>
      <c r="H340" s="25"/>
      <c r="I340" s="25"/>
      <c r="J340" s="25"/>
      <c r="K340" s="25"/>
      <c r="L340" s="25"/>
      <c r="M340" s="25"/>
      <c r="N340" s="26" t="s">
        <v>255</v>
      </c>
    </row>
    <row r="341" spans="1:14" ht="15.6" x14ac:dyDescent="0.25">
      <c r="A341" s="34">
        <v>3594</v>
      </c>
      <c r="B341" s="15" t="s">
        <v>308</v>
      </c>
      <c r="C341" s="24">
        <f t="shared" si="63"/>
        <v>0</v>
      </c>
      <c r="D341" s="24">
        <f t="shared" si="64"/>
        <v>0</v>
      </c>
      <c r="E341" s="36" t="s">
        <v>255</v>
      </c>
      <c r="F341" s="25"/>
      <c r="G341" s="25"/>
      <c r="H341" s="25"/>
      <c r="I341" s="25"/>
      <c r="J341" s="25"/>
      <c r="K341" s="25"/>
      <c r="L341" s="25"/>
      <c r="M341" s="25"/>
      <c r="N341" s="26" t="s">
        <v>255</v>
      </c>
    </row>
    <row r="342" spans="1:14" ht="15.6" x14ac:dyDescent="0.25">
      <c r="A342" s="34">
        <v>3604</v>
      </c>
      <c r="B342" s="15" t="s">
        <v>309</v>
      </c>
      <c r="C342" s="24">
        <f t="shared" si="63"/>
        <v>0</v>
      </c>
      <c r="D342" s="24">
        <f t="shared" si="64"/>
        <v>0</v>
      </c>
      <c r="E342" s="36" t="s">
        <v>255</v>
      </c>
      <c r="F342" s="25"/>
      <c r="G342" s="25"/>
      <c r="H342" s="25"/>
      <c r="I342" s="25"/>
      <c r="J342" s="25"/>
      <c r="K342" s="25"/>
      <c r="L342" s="25"/>
      <c r="M342" s="25"/>
      <c r="N342" s="26" t="s">
        <v>255</v>
      </c>
    </row>
    <row r="343" spans="1:14" ht="15.6" x14ac:dyDescent="0.25">
      <c r="A343" s="34">
        <v>3614</v>
      </c>
      <c r="B343" s="15" t="s">
        <v>310</v>
      </c>
      <c r="C343" s="24">
        <f t="shared" si="63"/>
        <v>0</v>
      </c>
      <c r="D343" s="24">
        <f t="shared" si="64"/>
        <v>0</v>
      </c>
      <c r="E343" s="36" t="s">
        <v>255</v>
      </c>
      <c r="F343" s="25"/>
      <c r="G343" s="25"/>
      <c r="H343" s="25"/>
      <c r="I343" s="25"/>
      <c r="J343" s="25"/>
      <c r="K343" s="25"/>
      <c r="L343" s="25"/>
      <c r="M343" s="25"/>
      <c r="N343" s="26" t="s">
        <v>255</v>
      </c>
    </row>
    <row r="344" spans="1:14" ht="15.6" x14ac:dyDescent="0.25">
      <c r="A344" s="34">
        <v>3624</v>
      </c>
      <c r="B344" s="15" t="s">
        <v>311</v>
      </c>
      <c r="C344" s="24">
        <f t="shared" si="63"/>
        <v>0</v>
      </c>
      <c r="D344" s="24">
        <f t="shared" si="64"/>
        <v>0</v>
      </c>
      <c r="E344" s="36" t="s">
        <v>255</v>
      </c>
      <c r="F344" s="25"/>
      <c r="G344" s="25"/>
      <c r="H344" s="25"/>
      <c r="I344" s="25"/>
      <c r="J344" s="25"/>
      <c r="K344" s="25"/>
      <c r="L344" s="25"/>
      <c r="M344" s="25"/>
      <c r="N344" s="26" t="s">
        <v>255</v>
      </c>
    </row>
    <row r="345" spans="1:14" ht="15.6" x14ac:dyDescent="0.25">
      <c r="A345" s="34">
        <v>3634</v>
      </c>
      <c r="B345" s="15" t="s">
        <v>312</v>
      </c>
      <c r="C345" s="24">
        <f t="shared" si="63"/>
        <v>0</v>
      </c>
      <c r="D345" s="24">
        <f t="shared" si="64"/>
        <v>0</v>
      </c>
      <c r="E345" s="36" t="s">
        <v>255</v>
      </c>
      <c r="F345" s="25"/>
      <c r="G345" s="25"/>
      <c r="H345" s="25"/>
      <c r="I345" s="25"/>
      <c r="J345" s="25"/>
      <c r="K345" s="25"/>
      <c r="L345" s="25"/>
      <c r="M345" s="25"/>
      <c r="N345" s="26" t="s">
        <v>255</v>
      </c>
    </row>
    <row r="346" spans="1:14" ht="15.6" x14ac:dyDescent="0.25">
      <c r="A346" s="34">
        <v>3644</v>
      </c>
      <c r="B346" s="15" t="s">
        <v>141</v>
      </c>
      <c r="C346" s="24">
        <f t="shared" si="63"/>
        <v>0</v>
      </c>
      <c r="D346" s="24">
        <f t="shared" si="64"/>
        <v>0</v>
      </c>
      <c r="E346" s="36" t="s">
        <v>255</v>
      </c>
      <c r="F346" s="25"/>
      <c r="G346" s="25"/>
      <c r="H346" s="25"/>
      <c r="I346" s="25"/>
      <c r="J346" s="25"/>
      <c r="K346" s="25"/>
      <c r="L346" s="25"/>
      <c r="M346" s="25"/>
      <c r="N346" s="26" t="s">
        <v>255</v>
      </c>
    </row>
    <row r="347" spans="1:14" ht="15.6" x14ac:dyDescent="0.25">
      <c r="A347" s="34">
        <v>3654</v>
      </c>
      <c r="B347" s="15" t="s">
        <v>28</v>
      </c>
      <c r="C347" s="24">
        <f>N347</f>
        <v>0</v>
      </c>
      <c r="D347" s="24" t="s">
        <v>255</v>
      </c>
      <c r="E347" s="36" t="s">
        <v>255</v>
      </c>
      <c r="F347" s="24" t="s">
        <v>255</v>
      </c>
      <c r="G347" s="24" t="s">
        <v>255</v>
      </c>
      <c r="H347" s="24" t="s">
        <v>255</v>
      </c>
      <c r="I347" s="24" t="s">
        <v>255</v>
      </c>
      <c r="J347" s="24" t="s">
        <v>255</v>
      </c>
      <c r="K347" s="24" t="s">
        <v>255</v>
      </c>
      <c r="L347" s="24" t="s">
        <v>255</v>
      </c>
      <c r="M347" s="24" t="s">
        <v>255</v>
      </c>
      <c r="N347" s="27"/>
    </row>
    <row r="348" spans="1:14" ht="31.2" x14ac:dyDescent="0.25">
      <c r="A348" s="34">
        <v>3656</v>
      </c>
      <c r="B348" s="20" t="s">
        <v>313</v>
      </c>
      <c r="C348" s="22">
        <f>SUM(C349:C363)</f>
        <v>0</v>
      </c>
      <c r="D348" s="22">
        <f>SUM(D349:D362)</f>
        <v>0</v>
      </c>
      <c r="E348" s="35" t="e">
        <f>D348*100/C348</f>
        <v>#DIV/0!</v>
      </c>
      <c r="F348" s="22">
        <f t="shared" ref="F348:N348" si="65">SUM(F349:F363)</f>
        <v>0</v>
      </c>
      <c r="G348" s="22">
        <f t="shared" si="65"/>
        <v>0</v>
      </c>
      <c r="H348" s="22">
        <f t="shared" si="65"/>
        <v>0</v>
      </c>
      <c r="I348" s="22">
        <f t="shared" si="65"/>
        <v>0</v>
      </c>
      <c r="J348" s="22">
        <f t="shared" si="65"/>
        <v>0</v>
      </c>
      <c r="K348" s="22">
        <f t="shared" si="65"/>
        <v>0</v>
      </c>
      <c r="L348" s="22">
        <f t="shared" si="65"/>
        <v>0</v>
      </c>
      <c r="M348" s="22">
        <f t="shared" si="65"/>
        <v>0</v>
      </c>
      <c r="N348" s="23">
        <f t="shared" si="65"/>
        <v>0</v>
      </c>
    </row>
    <row r="349" spans="1:14" ht="15.6" x14ac:dyDescent="0.25">
      <c r="A349" s="34">
        <v>3668</v>
      </c>
      <c r="B349" s="15" t="s">
        <v>314</v>
      </c>
      <c r="C349" s="24">
        <f t="shared" ref="C349:C362" si="66">F349+G349+H349+I349+J349+K349+L349</f>
        <v>0</v>
      </c>
      <c r="D349" s="24">
        <f t="shared" ref="D349:D362" si="67">F349+G349+H349+I349+J349+K349+L349</f>
        <v>0</v>
      </c>
      <c r="E349" s="36" t="s">
        <v>255</v>
      </c>
      <c r="F349" s="25"/>
      <c r="G349" s="25"/>
      <c r="H349" s="25"/>
      <c r="I349" s="25"/>
      <c r="J349" s="25"/>
      <c r="K349" s="25"/>
      <c r="L349" s="25"/>
      <c r="M349" s="25"/>
      <c r="N349" s="26" t="s">
        <v>255</v>
      </c>
    </row>
    <row r="350" spans="1:14" ht="15.6" x14ac:dyDescent="0.25">
      <c r="A350" s="34">
        <v>3678</v>
      </c>
      <c r="B350" s="15" t="s">
        <v>315</v>
      </c>
      <c r="C350" s="24">
        <f t="shared" si="66"/>
        <v>0</v>
      </c>
      <c r="D350" s="24">
        <f t="shared" si="67"/>
        <v>0</v>
      </c>
      <c r="E350" s="36" t="s">
        <v>255</v>
      </c>
      <c r="F350" s="25"/>
      <c r="G350" s="25"/>
      <c r="H350" s="25"/>
      <c r="I350" s="25"/>
      <c r="J350" s="25"/>
      <c r="K350" s="25"/>
      <c r="L350" s="25"/>
      <c r="M350" s="25"/>
      <c r="N350" s="26" t="s">
        <v>255</v>
      </c>
    </row>
    <row r="351" spans="1:14" ht="15.6" x14ac:dyDescent="0.25">
      <c r="A351" s="34">
        <v>3688</v>
      </c>
      <c r="B351" s="15" t="s">
        <v>316</v>
      </c>
      <c r="C351" s="24">
        <f t="shared" si="66"/>
        <v>0</v>
      </c>
      <c r="D351" s="24">
        <f t="shared" si="67"/>
        <v>0</v>
      </c>
      <c r="E351" s="36" t="s">
        <v>255</v>
      </c>
      <c r="F351" s="25"/>
      <c r="G351" s="25"/>
      <c r="H351" s="25"/>
      <c r="I351" s="25"/>
      <c r="J351" s="25"/>
      <c r="K351" s="25"/>
      <c r="L351" s="25"/>
      <c r="M351" s="25"/>
      <c r="N351" s="26" t="s">
        <v>255</v>
      </c>
    </row>
    <row r="352" spans="1:14" ht="15.6" x14ac:dyDescent="0.25">
      <c r="A352" s="34">
        <v>3698</v>
      </c>
      <c r="B352" s="15" t="s">
        <v>317</v>
      </c>
      <c r="C352" s="24">
        <f t="shared" si="66"/>
        <v>0</v>
      </c>
      <c r="D352" s="24">
        <f t="shared" si="67"/>
        <v>0</v>
      </c>
      <c r="E352" s="36" t="s">
        <v>255</v>
      </c>
      <c r="F352" s="25"/>
      <c r="G352" s="25"/>
      <c r="H352" s="25"/>
      <c r="I352" s="25"/>
      <c r="J352" s="25"/>
      <c r="K352" s="25"/>
      <c r="L352" s="25"/>
      <c r="M352" s="25"/>
      <c r="N352" s="26" t="s">
        <v>255</v>
      </c>
    </row>
    <row r="353" spans="1:14" ht="15.6" x14ac:dyDescent="0.25">
      <c r="A353" s="34">
        <v>3708</v>
      </c>
      <c r="B353" s="15" t="s">
        <v>318</v>
      </c>
      <c r="C353" s="24">
        <f t="shared" si="66"/>
        <v>0</v>
      </c>
      <c r="D353" s="24">
        <f t="shared" si="67"/>
        <v>0</v>
      </c>
      <c r="E353" s="36" t="s">
        <v>255</v>
      </c>
      <c r="F353" s="25"/>
      <c r="G353" s="25"/>
      <c r="H353" s="25"/>
      <c r="I353" s="25"/>
      <c r="J353" s="25"/>
      <c r="K353" s="25"/>
      <c r="L353" s="25"/>
      <c r="M353" s="25"/>
      <c r="N353" s="26" t="s">
        <v>255</v>
      </c>
    </row>
    <row r="354" spans="1:14" ht="15.6" x14ac:dyDescent="0.25">
      <c r="A354" s="34">
        <v>3718</v>
      </c>
      <c r="B354" s="15" t="s">
        <v>319</v>
      </c>
      <c r="C354" s="24">
        <f t="shared" si="66"/>
        <v>0</v>
      </c>
      <c r="D354" s="24">
        <f t="shared" si="67"/>
        <v>0</v>
      </c>
      <c r="E354" s="36" t="s">
        <v>255</v>
      </c>
      <c r="F354" s="25"/>
      <c r="G354" s="25"/>
      <c r="H354" s="25"/>
      <c r="I354" s="25"/>
      <c r="J354" s="25"/>
      <c r="K354" s="25"/>
      <c r="L354" s="25"/>
      <c r="M354" s="25"/>
      <c r="N354" s="26" t="s">
        <v>255</v>
      </c>
    </row>
    <row r="355" spans="1:14" ht="15.6" x14ac:dyDescent="0.25">
      <c r="A355" s="34">
        <v>3728</v>
      </c>
      <c r="B355" s="15" t="s">
        <v>320</v>
      </c>
      <c r="C355" s="24">
        <f t="shared" si="66"/>
        <v>0</v>
      </c>
      <c r="D355" s="24">
        <f t="shared" si="67"/>
        <v>0</v>
      </c>
      <c r="E355" s="36" t="s">
        <v>255</v>
      </c>
      <c r="F355" s="25"/>
      <c r="G355" s="25"/>
      <c r="H355" s="25"/>
      <c r="I355" s="25"/>
      <c r="J355" s="25"/>
      <c r="K355" s="25"/>
      <c r="L355" s="25"/>
      <c r="M355" s="25"/>
      <c r="N355" s="26" t="s">
        <v>255</v>
      </c>
    </row>
    <row r="356" spans="1:14" ht="15.6" x14ac:dyDescent="0.25">
      <c r="A356" s="34">
        <v>3738</v>
      </c>
      <c r="B356" s="15" t="s">
        <v>321</v>
      </c>
      <c r="C356" s="24">
        <f t="shared" si="66"/>
        <v>0</v>
      </c>
      <c r="D356" s="24">
        <f t="shared" si="67"/>
        <v>0</v>
      </c>
      <c r="E356" s="36" t="s">
        <v>255</v>
      </c>
      <c r="F356" s="25"/>
      <c r="G356" s="25"/>
      <c r="H356" s="25"/>
      <c r="I356" s="25"/>
      <c r="J356" s="25"/>
      <c r="K356" s="25"/>
      <c r="L356" s="25"/>
      <c r="M356" s="25"/>
      <c r="N356" s="26" t="s">
        <v>255</v>
      </c>
    </row>
    <row r="357" spans="1:14" ht="15.6" x14ac:dyDescent="0.25">
      <c r="A357" s="34">
        <v>3748</v>
      </c>
      <c r="B357" s="15" t="s">
        <v>322</v>
      </c>
      <c r="C357" s="24">
        <f t="shared" si="66"/>
        <v>0</v>
      </c>
      <c r="D357" s="24">
        <f t="shared" si="67"/>
        <v>0</v>
      </c>
      <c r="E357" s="36" t="s">
        <v>255</v>
      </c>
      <c r="F357" s="25"/>
      <c r="G357" s="25"/>
      <c r="H357" s="25"/>
      <c r="I357" s="25"/>
      <c r="J357" s="25"/>
      <c r="K357" s="25"/>
      <c r="L357" s="25"/>
      <c r="M357" s="25"/>
      <c r="N357" s="26" t="s">
        <v>255</v>
      </c>
    </row>
    <row r="358" spans="1:14" ht="15.6" x14ac:dyDescent="0.25">
      <c r="A358" s="34">
        <v>3758</v>
      </c>
      <c r="B358" s="15" t="s">
        <v>323</v>
      </c>
      <c r="C358" s="24">
        <f t="shared" si="66"/>
        <v>0</v>
      </c>
      <c r="D358" s="24">
        <f t="shared" si="67"/>
        <v>0</v>
      </c>
      <c r="E358" s="36" t="s">
        <v>255</v>
      </c>
      <c r="F358" s="25"/>
      <c r="G358" s="25"/>
      <c r="H358" s="25"/>
      <c r="I358" s="25"/>
      <c r="J358" s="25"/>
      <c r="K358" s="25"/>
      <c r="L358" s="25"/>
      <c r="M358" s="25"/>
      <c r="N358" s="26" t="s">
        <v>255</v>
      </c>
    </row>
    <row r="359" spans="1:14" ht="15.6" x14ac:dyDescent="0.25">
      <c r="A359" s="34">
        <v>3768</v>
      </c>
      <c r="B359" s="15" t="s">
        <v>324</v>
      </c>
      <c r="C359" s="24">
        <f t="shared" si="66"/>
        <v>0</v>
      </c>
      <c r="D359" s="24">
        <f t="shared" si="67"/>
        <v>0</v>
      </c>
      <c r="E359" s="36" t="s">
        <v>255</v>
      </c>
      <c r="F359" s="25"/>
      <c r="G359" s="25"/>
      <c r="H359" s="25"/>
      <c r="I359" s="25"/>
      <c r="J359" s="25"/>
      <c r="K359" s="25"/>
      <c r="L359" s="25"/>
      <c r="M359" s="25"/>
      <c r="N359" s="26" t="s">
        <v>255</v>
      </c>
    </row>
    <row r="360" spans="1:14" ht="15.6" x14ac:dyDescent="0.25">
      <c r="A360" s="34">
        <v>3778</v>
      </c>
      <c r="B360" s="15" t="s">
        <v>325</v>
      </c>
      <c r="C360" s="24">
        <f t="shared" si="66"/>
        <v>0</v>
      </c>
      <c r="D360" s="24">
        <f t="shared" si="67"/>
        <v>0</v>
      </c>
      <c r="E360" s="36" t="s">
        <v>255</v>
      </c>
      <c r="F360" s="25"/>
      <c r="G360" s="25"/>
      <c r="H360" s="25"/>
      <c r="I360" s="25"/>
      <c r="J360" s="25"/>
      <c r="K360" s="25"/>
      <c r="L360" s="25"/>
      <c r="M360" s="25"/>
      <c r="N360" s="26" t="s">
        <v>255</v>
      </c>
    </row>
    <row r="361" spans="1:14" ht="15.6" x14ac:dyDescent="0.25">
      <c r="A361" s="34">
        <v>3788</v>
      </c>
      <c r="B361" s="15" t="s">
        <v>326</v>
      </c>
      <c r="C361" s="24">
        <f t="shared" si="66"/>
        <v>0</v>
      </c>
      <c r="D361" s="24">
        <f t="shared" si="67"/>
        <v>0</v>
      </c>
      <c r="E361" s="36" t="s">
        <v>255</v>
      </c>
      <c r="F361" s="25"/>
      <c r="G361" s="25"/>
      <c r="H361" s="25"/>
      <c r="I361" s="25"/>
      <c r="J361" s="25"/>
      <c r="K361" s="25"/>
      <c r="L361" s="25"/>
      <c r="M361" s="25"/>
      <c r="N361" s="26" t="s">
        <v>255</v>
      </c>
    </row>
    <row r="362" spans="1:14" ht="15.6" x14ac:dyDescent="0.25">
      <c r="A362" s="34">
        <v>3798</v>
      </c>
      <c r="B362" s="15" t="s">
        <v>141</v>
      </c>
      <c r="C362" s="24">
        <f t="shared" si="66"/>
        <v>0</v>
      </c>
      <c r="D362" s="24">
        <f t="shared" si="67"/>
        <v>0</v>
      </c>
      <c r="E362" s="36" t="s">
        <v>255</v>
      </c>
      <c r="F362" s="25"/>
      <c r="G362" s="25"/>
      <c r="H362" s="25"/>
      <c r="I362" s="25"/>
      <c r="J362" s="25"/>
      <c r="K362" s="25"/>
      <c r="L362" s="25"/>
      <c r="M362" s="25"/>
      <c r="N362" s="26" t="s">
        <v>255</v>
      </c>
    </row>
    <row r="363" spans="1:14" ht="15.6" x14ac:dyDescent="0.25">
      <c r="A363" s="34">
        <v>3808</v>
      </c>
      <c r="B363" s="15" t="s">
        <v>28</v>
      </c>
      <c r="C363" s="24">
        <f>N363</f>
        <v>0</v>
      </c>
      <c r="D363" s="24" t="s">
        <v>255</v>
      </c>
      <c r="E363" s="36" t="s">
        <v>255</v>
      </c>
      <c r="F363" s="24" t="s">
        <v>255</v>
      </c>
      <c r="G363" s="24" t="s">
        <v>255</v>
      </c>
      <c r="H363" s="24" t="s">
        <v>255</v>
      </c>
      <c r="I363" s="24" t="s">
        <v>255</v>
      </c>
      <c r="J363" s="24" t="s">
        <v>255</v>
      </c>
      <c r="K363" s="24" t="s">
        <v>255</v>
      </c>
      <c r="L363" s="24" t="s">
        <v>255</v>
      </c>
      <c r="M363" s="24" t="s">
        <v>255</v>
      </c>
      <c r="N363" s="27"/>
    </row>
    <row r="364" spans="1:14" ht="46.8" x14ac:dyDescent="0.25">
      <c r="A364" s="34">
        <v>3810</v>
      </c>
      <c r="B364" s="32" t="s">
        <v>327</v>
      </c>
      <c r="C364" s="24">
        <f>C365+C372+C378+C382+C386</f>
        <v>0</v>
      </c>
      <c r="D364" s="24">
        <f>D365+D372+D378+D382+D386</f>
        <v>0</v>
      </c>
      <c r="E364" s="36" t="e">
        <f>D364*100/C364</f>
        <v>#DIV/0!</v>
      </c>
      <c r="F364" s="24">
        <f>F365+F372+F378+F382+F386</f>
        <v>0</v>
      </c>
      <c r="G364" s="24">
        <f t="shared" ref="G364:N364" si="68">G365+G372+G378+G382+G386</f>
        <v>0</v>
      </c>
      <c r="H364" s="24">
        <f t="shared" si="68"/>
        <v>0</v>
      </c>
      <c r="I364" s="24">
        <f t="shared" si="68"/>
        <v>0</v>
      </c>
      <c r="J364" s="24">
        <f t="shared" si="68"/>
        <v>0</v>
      </c>
      <c r="K364" s="24">
        <f t="shared" si="68"/>
        <v>0</v>
      </c>
      <c r="L364" s="24">
        <f t="shared" si="68"/>
        <v>0</v>
      </c>
      <c r="M364" s="24">
        <f t="shared" si="68"/>
        <v>0</v>
      </c>
      <c r="N364" s="26">
        <f t="shared" si="68"/>
        <v>0</v>
      </c>
    </row>
    <row r="365" spans="1:14" ht="31.2" x14ac:dyDescent="0.25">
      <c r="A365" s="34">
        <v>3822</v>
      </c>
      <c r="B365" s="20" t="s">
        <v>328</v>
      </c>
      <c r="C365" s="22">
        <f>SUM(C366:C371)</f>
        <v>0</v>
      </c>
      <c r="D365" s="22">
        <f>SUM(D366:D370)</f>
        <v>0</v>
      </c>
      <c r="E365" s="35" t="e">
        <f>D365*100/C365</f>
        <v>#DIV/0!</v>
      </c>
      <c r="F365" s="22">
        <f>SUM(F366:F370)</f>
        <v>0</v>
      </c>
      <c r="G365" s="22">
        <f t="shared" ref="G365:N365" si="69">SUM(G366:G370)</f>
        <v>0</v>
      </c>
      <c r="H365" s="22">
        <f t="shared" si="69"/>
        <v>0</v>
      </c>
      <c r="I365" s="22">
        <f t="shared" si="69"/>
        <v>0</v>
      </c>
      <c r="J365" s="22">
        <f t="shared" si="69"/>
        <v>0</v>
      </c>
      <c r="K365" s="22">
        <f t="shared" si="69"/>
        <v>0</v>
      </c>
      <c r="L365" s="22">
        <f t="shared" si="69"/>
        <v>0</v>
      </c>
      <c r="M365" s="22">
        <f t="shared" si="69"/>
        <v>0</v>
      </c>
      <c r="N365" s="23">
        <f t="shared" si="69"/>
        <v>0</v>
      </c>
    </row>
    <row r="366" spans="1:14" ht="15.6" x14ac:dyDescent="0.25">
      <c r="A366" s="34">
        <v>3834</v>
      </c>
      <c r="B366" s="15" t="s">
        <v>329</v>
      </c>
      <c r="C366" s="24">
        <f t="shared" ref="C366:C370" si="70">F366+G366+H366+I366+J366+K366+L366</f>
        <v>0</v>
      </c>
      <c r="D366" s="24">
        <f t="shared" ref="D366:D370" si="71">F366+G366+H366+I366+J366+K366+L366</f>
        <v>0</v>
      </c>
      <c r="E366" s="36" t="s">
        <v>255</v>
      </c>
      <c r="F366" s="25"/>
      <c r="G366" s="25"/>
      <c r="H366" s="25"/>
      <c r="I366" s="25"/>
      <c r="J366" s="25"/>
      <c r="K366" s="25"/>
      <c r="L366" s="25"/>
      <c r="M366" s="25"/>
      <c r="N366" s="26" t="s">
        <v>255</v>
      </c>
    </row>
    <row r="367" spans="1:14" ht="15.6" x14ac:dyDescent="0.25">
      <c r="A367" s="34">
        <v>3844</v>
      </c>
      <c r="B367" s="15" t="s">
        <v>330</v>
      </c>
      <c r="C367" s="24">
        <f t="shared" si="70"/>
        <v>0</v>
      </c>
      <c r="D367" s="24">
        <f t="shared" si="71"/>
        <v>0</v>
      </c>
      <c r="E367" s="36" t="s">
        <v>255</v>
      </c>
      <c r="F367" s="25"/>
      <c r="G367" s="25"/>
      <c r="H367" s="25"/>
      <c r="I367" s="25"/>
      <c r="J367" s="25"/>
      <c r="K367" s="25"/>
      <c r="L367" s="25"/>
      <c r="M367" s="25"/>
      <c r="N367" s="26" t="s">
        <v>255</v>
      </c>
    </row>
    <row r="368" spans="1:14" ht="15.6" x14ac:dyDescent="0.25">
      <c r="A368" s="34">
        <v>3854</v>
      </c>
      <c r="B368" s="15" t="s">
        <v>331</v>
      </c>
      <c r="C368" s="24">
        <f t="shared" si="70"/>
        <v>0</v>
      </c>
      <c r="D368" s="24">
        <f t="shared" si="71"/>
        <v>0</v>
      </c>
      <c r="E368" s="36" t="s">
        <v>255</v>
      </c>
      <c r="F368" s="25"/>
      <c r="G368" s="25"/>
      <c r="H368" s="25"/>
      <c r="I368" s="25"/>
      <c r="J368" s="25"/>
      <c r="K368" s="25"/>
      <c r="L368" s="25"/>
      <c r="M368" s="25"/>
      <c r="N368" s="26" t="s">
        <v>255</v>
      </c>
    </row>
    <row r="369" spans="1:14" ht="15.6" x14ac:dyDescent="0.25">
      <c r="A369" s="34">
        <v>3864</v>
      </c>
      <c r="B369" s="15" t="s">
        <v>332</v>
      </c>
      <c r="C369" s="24">
        <f t="shared" si="70"/>
        <v>0</v>
      </c>
      <c r="D369" s="24">
        <f t="shared" si="71"/>
        <v>0</v>
      </c>
      <c r="E369" s="36" t="s">
        <v>255</v>
      </c>
      <c r="F369" s="25"/>
      <c r="G369" s="25"/>
      <c r="H369" s="25"/>
      <c r="I369" s="25"/>
      <c r="J369" s="25"/>
      <c r="K369" s="25"/>
      <c r="L369" s="25"/>
      <c r="M369" s="25"/>
      <c r="N369" s="26" t="s">
        <v>255</v>
      </c>
    </row>
    <row r="370" spans="1:14" ht="15.6" x14ac:dyDescent="0.25">
      <c r="A370" s="34">
        <v>3874</v>
      </c>
      <c r="B370" s="15" t="s">
        <v>141</v>
      </c>
      <c r="C370" s="24">
        <f t="shared" si="70"/>
        <v>0</v>
      </c>
      <c r="D370" s="24">
        <f t="shared" si="71"/>
        <v>0</v>
      </c>
      <c r="E370" s="36" t="s">
        <v>255</v>
      </c>
      <c r="F370" s="25"/>
      <c r="G370" s="25"/>
      <c r="H370" s="25"/>
      <c r="I370" s="25"/>
      <c r="J370" s="25"/>
      <c r="K370" s="25"/>
      <c r="L370" s="25"/>
      <c r="M370" s="25"/>
      <c r="N370" s="26" t="s">
        <v>255</v>
      </c>
    </row>
    <row r="371" spans="1:14" ht="15.6" x14ac:dyDescent="0.25">
      <c r="A371" s="34">
        <v>3884</v>
      </c>
      <c r="B371" s="15" t="s">
        <v>28</v>
      </c>
      <c r="C371" s="8">
        <f>N371</f>
        <v>0</v>
      </c>
      <c r="D371" s="8" t="s">
        <v>255</v>
      </c>
      <c r="E371" s="9" t="s">
        <v>255</v>
      </c>
      <c r="F371" s="8" t="s">
        <v>255</v>
      </c>
      <c r="G371" s="8" t="s">
        <v>255</v>
      </c>
      <c r="H371" s="8" t="s">
        <v>255</v>
      </c>
      <c r="I371" s="8" t="s">
        <v>255</v>
      </c>
      <c r="J371" s="8" t="s">
        <v>255</v>
      </c>
      <c r="K371" s="8" t="s">
        <v>255</v>
      </c>
      <c r="L371" s="8" t="s">
        <v>255</v>
      </c>
      <c r="M371" s="8" t="s">
        <v>255</v>
      </c>
      <c r="N371" s="17"/>
    </row>
    <row r="372" spans="1:14" ht="15.6" x14ac:dyDescent="0.25">
      <c r="A372" s="34">
        <v>3886</v>
      </c>
      <c r="B372" s="20" t="s">
        <v>333</v>
      </c>
      <c r="C372" s="22">
        <f>SUM(C373:C377)</f>
        <v>0</v>
      </c>
      <c r="D372" s="22">
        <f>SUM(D373:D376)</f>
        <v>0</v>
      </c>
      <c r="E372" s="22" t="e">
        <f>D372*100/C372</f>
        <v>#DIV/0!</v>
      </c>
      <c r="F372" s="22">
        <f t="shared" ref="F372:M372" si="72">F373+F374+F375</f>
        <v>0</v>
      </c>
      <c r="G372" s="22">
        <f t="shared" si="72"/>
        <v>0</v>
      </c>
      <c r="H372" s="22">
        <f t="shared" si="72"/>
        <v>0</v>
      </c>
      <c r="I372" s="22">
        <f t="shared" si="72"/>
        <v>0</v>
      </c>
      <c r="J372" s="22">
        <f t="shared" si="72"/>
        <v>0</v>
      </c>
      <c r="K372" s="22">
        <f t="shared" si="72"/>
        <v>0</v>
      </c>
      <c r="L372" s="22">
        <f t="shared" si="72"/>
        <v>0</v>
      </c>
      <c r="M372" s="22">
        <f t="shared" si="72"/>
        <v>0</v>
      </c>
      <c r="N372" s="23">
        <f>SUM(N373:N377)</f>
        <v>0</v>
      </c>
    </row>
    <row r="373" spans="1:14" ht="15.6" x14ac:dyDescent="0.25">
      <c r="A373" s="34">
        <v>3898</v>
      </c>
      <c r="B373" s="15" t="s">
        <v>334</v>
      </c>
      <c r="C373" s="24">
        <f t="shared" ref="C373:C376" si="73">F373+G373+H373+I373+J373+K373+L373</f>
        <v>0</v>
      </c>
      <c r="D373" s="24">
        <f t="shared" ref="D373:D376" si="74">F373+G373+H373+I373+J373+K373+L373</f>
        <v>0</v>
      </c>
      <c r="E373" s="24" t="s">
        <v>255</v>
      </c>
      <c r="F373" s="25"/>
      <c r="G373" s="25"/>
      <c r="H373" s="25"/>
      <c r="I373" s="25"/>
      <c r="J373" s="25"/>
      <c r="K373" s="25"/>
      <c r="L373" s="25"/>
      <c r="M373" s="25"/>
      <c r="N373" s="26" t="s">
        <v>255</v>
      </c>
    </row>
    <row r="374" spans="1:14" ht="15.6" x14ac:dyDescent="0.25">
      <c r="A374" s="34">
        <v>3908</v>
      </c>
      <c r="B374" s="15" t="s">
        <v>335</v>
      </c>
      <c r="C374" s="24">
        <f t="shared" si="73"/>
        <v>0</v>
      </c>
      <c r="D374" s="24">
        <f t="shared" si="74"/>
        <v>0</v>
      </c>
      <c r="E374" s="24" t="s">
        <v>255</v>
      </c>
      <c r="F374" s="25"/>
      <c r="G374" s="25"/>
      <c r="H374" s="25"/>
      <c r="I374" s="25"/>
      <c r="J374" s="25"/>
      <c r="K374" s="25"/>
      <c r="L374" s="25"/>
      <c r="M374" s="25"/>
      <c r="N374" s="26" t="s">
        <v>255</v>
      </c>
    </row>
    <row r="375" spans="1:14" ht="15.6" x14ac:dyDescent="0.25">
      <c r="A375" s="34">
        <v>3918</v>
      </c>
      <c r="B375" s="15" t="s">
        <v>336</v>
      </c>
      <c r="C375" s="24">
        <f>F375+G375+H375+I375+J375+K375+L375</f>
        <v>0</v>
      </c>
      <c r="D375" s="24">
        <f t="shared" si="74"/>
        <v>0</v>
      </c>
      <c r="E375" s="24" t="s">
        <v>255</v>
      </c>
      <c r="F375" s="25"/>
      <c r="G375" s="25"/>
      <c r="H375" s="25"/>
      <c r="I375" s="25"/>
      <c r="J375" s="25"/>
      <c r="K375" s="25"/>
      <c r="L375" s="25"/>
      <c r="M375" s="25"/>
      <c r="N375" s="26" t="s">
        <v>255</v>
      </c>
    </row>
    <row r="376" spans="1:14" ht="15.6" x14ac:dyDescent="0.25">
      <c r="A376" s="34">
        <v>3928</v>
      </c>
      <c r="B376" s="15" t="s">
        <v>141</v>
      </c>
      <c r="C376" s="24">
        <f t="shared" si="73"/>
        <v>0</v>
      </c>
      <c r="D376" s="24">
        <f t="shared" si="74"/>
        <v>0</v>
      </c>
      <c r="E376" s="24" t="s">
        <v>255</v>
      </c>
      <c r="F376" s="25"/>
      <c r="G376" s="25"/>
      <c r="H376" s="25"/>
      <c r="I376" s="25"/>
      <c r="J376" s="25"/>
      <c r="K376" s="25"/>
      <c r="L376" s="25"/>
      <c r="M376" s="25"/>
      <c r="N376" s="26" t="s">
        <v>255</v>
      </c>
    </row>
    <row r="377" spans="1:14" ht="15.6" x14ac:dyDescent="0.25">
      <c r="A377" s="34">
        <v>3938</v>
      </c>
      <c r="B377" s="15" t="s">
        <v>28</v>
      </c>
      <c r="C377" s="24">
        <f>N377</f>
        <v>0</v>
      </c>
      <c r="D377" s="24" t="s">
        <v>255</v>
      </c>
      <c r="E377" s="24" t="s">
        <v>255</v>
      </c>
      <c r="F377" s="24" t="s">
        <v>255</v>
      </c>
      <c r="G377" s="24" t="s">
        <v>255</v>
      </c>
      <c r="H377" s="24" t="s">
        <v>255</v>
      </c>
      <c r="I377" s="24" t="s">
        <v>255</v>
      </c>
      <c r="J377" s="24" t="s">
        <v>255</v>
      </c>
      <c r="K377" s="24" t="s">
        <v>255</v>
      </c>
      <c r="L377" s="24" t="s">
        <v>255</v>
      </c>
      <c r="M377" s="24" t="s">
        <v>255</v>
      </c>
      <c r="N377" s="27"/>
    </row>
    <row r="378" spans="1:14" ht="15.6" x14ac:dyDescent="0.25">
      <c r="A378" s="34">
        <v>3940</v>
      </c>
      <c r="B378" s="20" t="s">
        <v>337</v>
      </c>
      <c r="C378" s="22">
        <f>SUM(C379:C381)</f>
        <v>0</v>
      </c>
      <c r="D378" s="22">
        <f>SUM(D379:D380)</f>
        <v>0</v>
      </c>
      <c r="E378" s="22" t="e">
        <f>D378*100/C378</f>
        <v>#DIV/0!</v>
      </c>
      <c r="F378" s="22">
        <f>F379+F380</f>
        <v>0</v>
      </c>
      <c r="G378" s="22">
        <f t="shared" ref="G378:M378" si="75">G379+G380</f>
        <v>0</v>
      </c>
      <c r="H378" s="22">
        <f t="shared" si="75"/>
        <v>0</v>
      </c>
      <c r="I378" s="22">
        <f t="shared" si="75"/>
        <v>0</v>
      </c>
      <c r="J378" s="22">
        <f t="shared" si="75"/>
        <v>0</v>
      </c>
      <c r="K378" s="22">
        <f t="shared" si="75"/>
        <v>0</v>
      </c>
      <c r="L378" s="22">
        <f t="shared" si="75"/>
        <v>0</v>
      </c>
      <c r="M378" s="22">
        <f t="shared" si="75"/>
        <v>0</v>
      </c>
      <c r="N378" s="23">
        <f>SUM(N379:N383)</f>
        <v>0</v>
      </c>
    </row>
    <row r="379" spans="1:14" ht="15.6" x14ac:dyDescent="0.25">
      <c r="A379" s="34">
        <v>3952</v>
      </c>
      <c r="B379" s="15" t="s">
        <v>338</v>
      </c>
      <c r="C379" s="24">
        <f t="shared" ref="C379:C380" si="76">F379+G379+H379+I379+J379+K379+L379</f>
        <v>0</v>
      </c>
      <c r="D379" s="24">
        <f t="shared" ref="D379:D380" si="77">F379+G379+H379+I379+J379+K379+L379</f>
        <v>0</v>
      </c>
      <c r="E379" s="24" t="s">
        <v>255</v>
      </c>
      <c r="F379" s="25"/>
      <c r="G379" s="25"/>
      <c r="H379" s="25"/>
      <c r="I379" s="25"/>
      <c r="J379" s="25"/>
      <c r="K379" s="25"/>
      <c r="L379" s="25"/>
      <c r="M379" s="25"/>
      <c r="N379" s="26" t="s">
        <v>255</v>
      </c>
    </row>
    <row r="380" spans="1:14" ht="15.6" x14ac:dyDescent="0.25">
      <c r="A380" s="34">
        <v>3962</v>
      </c>
      <c r="B380" s="15" t="s">
        <v>141</v>
      </c>
      <c r="C380" s="24">
        <f t="shared" si="76"/>
        <v>0</v>
      </c>
      <c r="D380" s="24">
        <f t="shared" si="77"/>
        <v>0</v>
      </c>
      <c r="E380" s="24" t="s">
        <v>255</v>
      </c>
      <c r="F380" s="25"/>
      <c r="G380" s="25"/>
      <c r="H380" s="25"/>
      <c r="I380" s="25"/>
      <c r="J380" s="25"/>
      <c r="K380" s="25"/>
      <c r="L380" s="25"/>
      <c r="M380" s="25"/>
      <c r="N380" s="26" t="s">
        <v>255</v>
      </c>
    </row>
    <row r="381" spans="1:14" ht="15.6" x14ac:dyDescent="0.25">
      <c r="A381" s="34">
        <v>3972</v>
      </c>
      <c r="B381" s="15" t="s">
        <v>28</v>
      </c>
      <c r="C381" s="24">
        <f>N381</f>
        <v>0</v>
      </c>
      <c r="D381" s="24" t="s">
        <v>255</v>
      </c>
      <c r="E381" s="24" t="s">
        <v>255</v>
      </c>
      <c r="F381" s="24" t="s">
        <v>255</v>
      </c>
      <c r="G381" s="24" t="s">
        <v>255</v>
      </c>
      <c r="H381" s="24" t="s">
        <v>255</v>
      </c>
      <c r="I381" s="24" t="s">
        <v>255</v>
      </c>
      <c r="J381" s="24" t="s">
        <v>255</v>
      </c>
      <c r="K381" s="24" t="s">
        <v>255</v>
      </c>
      <c r="L381" s="24" t="s">
        <v>255</v>
      </c>
      <c r="M381" s="24" t="s">
        <v>255</v>
      </c>
      <c r="N381" s="27"/>
    </row>
    <row r="382" spans="1:14" ht="31.2" x14ac:dyDescent="0.25">
      <c r="A382" s="34">
        <v>3974</v>
      </c>
      <c r="B382" s="20" t="s">
        <v>339</v>
      </c>
      <c r="C382" s="22">
        <f>SUM(C383:C385)</f>
        <v>0</v>
      </c>
      <c r="D382" s="22">
        <f>SUM(D383:D384)</f>
        <v>0</v>
      </c>
      <c r="E382" s="22" t="e">
        <f>D382*100/C382</f>
        <v>#DIV/0!</v>
      </c>
      <c r="F382" s="22">
        <f>F383+F384</f>
        <v>0</v>
      </c>
      <c r="G382" s="22">
        <f t="shared" ref="G382:M382" si="78">G383+G384</f>
        <v>0</v>
      </c>
      <c r="H382" s="22">
        <f t="shared" si="78"/>
        <v>0</v>
      </c>
      <c r="I382" s="22">
        <f t="shared" si="78"/>
        <v>0</v>
      </c>
      <c r="J382" s="22">
        <f t="shared" si="78"/>
        <v>0</v>
      </c>
      <c r="K382" s="22">
        <f t="shared" si="78"/>
        <v>0</v>
      </c>
      <c r="L382" s="22">
        <f t="shared" si="78"/>
        <v>0</v>
      </c>
      <c r="M382" s="22">
        <f t="shared" si="78"/>
        <v>0</v>
      </c>
      <c r="N382" s="23">
        <f>SUM(N383:N387)</f>
        <v>0</v>
      </c>
    </row>
    <row r="383" spans="1:14" ht="15.6" x14ac:dyDescent="0.25">
      <c r="A383" s="34">
        <v>3986</v>
      </c>
      <c r="B383" s="15" t="s">
        <v>340</v>
      </c>
      <c r="C383" s="24">
        <f t="shared" ref="C383:C384" si="79">F383+G383+H383+I383+J383+K383+L383</f>
        <v>0</v>
      </c>
      <c r="D383" s="24">
        <f t="shared" ref="D383:D384" si="80">F383+G383+H383+I383+J383+K383+L383</f>
        <v>0</v>
      </c>
      <c r="E383" s="24" t="s">
        <v>255</v>
      </c>
      <c r="F383" s="25"/>
      <c r="G383" s="25"/>
      <c r="H383" s="25"/>
      <c r="I383" s="25"/>
      <c r="J383" s="25"/>
      <c r="K383" s="25"/>
      <c r="L383" s="25"/>
      <c r="M383" s="25"/>
      <c r="N383" s="26" t="s">
        <v>255</v>
      </c>
    </row>
    <row r="384" spans="1:14" ht="15.6" x14ac:dyDescent="0.25">
      <c r="A384" s="34">
        <v>3996</v>
      </c>
      <c r="B384" s="15" t="s">
        <v>141</v>
      </c>
      <c r="C384" s="24">
        <f t="shared" si="79"/>
        <v>0</v>
      </c>
      <c r="D384" s="24">
        <f t="shared" si="80"/>
        <v>0</v>
      </c>
      <c r="E384" s="24" t="s">
        <v>255</v>
      </c>
      <c r="F384" s="25"/>
      <c r="G384" s="25"/>
      <c r="H384" s="25"/>
      <c r="I384" s="25"/>
      <c r="J384" s="25"/>
      <c r="K384" s="25"/>
      <c r="L384" s="25"/>
      <c r="M384" s="25"/>
      <c r="N384" s="26" t="s">
        <v>255</v>
      </c>
    </row>
    <row r="385" spans="1:14" ht="15.6" x14ac:dyDescent="0.25">
      <c r="A385" s="34">
        <v>4006</v>
      </c>
      <c r="B385" s="15" t="s">
        <v>28</v>
      </c>
      <c r="C385" s="24">
        <f>N385</f>
        <v>0</v>
      </c>
      <c r="D385" s="24" t="s">
        <v>255</v>
      </c>
      <c r="E385" s="24" t="s">
        <v>255</v>
      </c>
      <c r="F385" s="24" t="s">
        <v>255</v>
      </c>
      <c r="G385" s="24" t="s">
        <v>255</v>
      </c>
      <c r="H385" s="24" t="s">
        <v>255</v>
      </c>
      <c r="I385" s="24" t="s">
        <v>255</v>
      </c>
      <c r="J385" s="24" t="s">
        <v>255</v>
      </c>
      <c r="K385" s="24" t="s">
        <v>255</v>
      </c>
      <c r="L385" s="24" t="s">
        <v>255</v>
      </c>
      <c r="M385" s="24" t="s">
        <v>255</v>
      </c>
      <c r="N385" s="27"/>
    </row>
    <row r="386" spans="1:14" ht="15.6" x14ac:dyDescent="0.25">
      <c r="A386" s="34">
        <v>4008</v>
      </c>
      <c r="B386" s="20" t="s">
        <v>341</v>
      </c>
      <c r="C386" s="22">
        <f>SUM(C387:C389)</f>
        <v>0</v>
      </c>
      <c r="D386" s="22">
        <f>SUM(D387:D388)</f>
        <v>0</v>
      </c>
      <c r="E386" s="22" t="e">
        <f>D386*100/C386</f>
        <v>#DIV/0!</v>
      </c>
      <c r="F386" s="22">
        <f>F387+F388</f>
        <v>0</v>
      </c>
      <c r="G386" s="22">
        <f t="shared" ref="G386:K386" si="81">G387+G388</f>
        <v>0</v>
      </c>
      <c r="H386" s="22">
        <f t="shared" si="81"/>
        <v>0</v>
      </c>
      <c r="I386" s="22">
        <f t="shared" si="81"/>
        <v>0</v>
      </c>
      <c r="J386" s="22">
        <f t="shared" si="81"/>
        <v>0</v>
      </c>
      <c r="K386" s="22">
        <f t="shared" si="81"/>
        <v>0</v>
      </c>
      <c r="L386" s="22">
        <f>L387+L388</f>
        <v>0</v>
      </c>
      <c r="M386" s="22">
        <f>M387+M388</f>
        <v>0</v>
      </c>
      <c r="N386" s="23">
        <f>SUM(N387:N391)</f>
        <v>0</v>
      </c>
    </row>
    <row r="387" spans="1:14" ht="15.6" x14ac:dyDescent="0.25">
      <c r="A387" s="34">
        <v>4020</v>
      </c>
      <c r="B387" s="15" t="s">
        <v>342</v>
      </c>
      <c r="C387" s="24">
        <f t="shared" ref="C387:C388" si="82">F387+G387+H387+I387+J387+K387+L387</f>
        <v>0</v>
      </c>
      <c r="D387" s="24">
        <f t="shared" ref="D387:D388" si="83">F387+G387+H387+I387+J387+K387+L387</f>
        <v>0</v>
      </c>
      <c r="E387" s="24" t="s">
        <v>255</v>
      </c>
      <c r="F387" s="25"/>
      <c r="G387" s="25"/>
      <c r="H387" s="25"/>
      <c r="I387" s="25"/>
      <c r="J387" s="25"/>
      <c r="K387" s="25"/>
      <c r="L387" s="25"/>
      <c r="M387" s="25"/>
      <c r="N387" s="26" t="s">
        <v>255</v>
      </c>
    </row>
    <row r="388" spans="1:14" ht="15.6" x14ac:dyDescent="0.25">
      <c r="A388" s="34">
        <v>4030</v>
      </c>
      <c r="B388" s="15" t="s">
        <v>141</v>
      </c>
      <c r="C388" s="24">
        <f t="shared" si="82"/>
        <v>0</v>
      </c>
      <c r="D388" s="24">
        <f t="shared" si="83"/>
        <v>0</v>
      </c>
      <c r="E388" s="24" t="s">
        <v>255</v>
      </c>
      <c r="F388" s="25"/>
      <c r="G388" s="25"/>
      <c r="H388" s="25"/>
      <c r="I388" s="25"/>
      <c r="J388" s="25"/>
      <c r="K388" s="25"/>
      <c r="L388" s="25"/>
      <c r="M388" s="25"/>
      <c r="N388" s="26" t="s">
        <v>255</v>
      </c>
    </row>
    <row r="389" spans="1:14" ht="15.6" x14ac:dyDescent="0.25">
      <c r="A389" s="34">
        <v>4040</v>
      </c>
      <c r="B389" s="15" t="s">
        <v>343</v>
      </c>
      <c r="C389" s="24">
        <f>N389</f>
        <v>0</v>
      </c>
      <c r="D389" s="24" t="s">
        <v>255</v>
      </c>
      <c r="E389" s="24" t="s">
        <v>255</v>
      </c>
      <c r="F389" s="24" t="s">
        <v>255</v>
      </c>
      <c r="G389" s="24" t="s">
        <v>255</v>
      </c>
      <c r="H389" s="24" t="s">
        <v>255</v>
      </c>
      <c r="I389" s="24" t="s">
        <v>255</v>
      </c>
      <c r="J389" s="24" t="s">
        <v>255</v>
      </c>
      <c r="K389" s="24" t="s">
        <v>255</v>
      </c>
      <c r="L389" s="24" t="s">
        <v>255</v>
      </c>
      <c r="M389" s="24" t="s">
        <v>255</v>
      </c>
      <c r="N389" s="27"/>
    </row>
    <row r="390" spans="1:14" ht="15.6" x14ac:dyDescent="0.25">
      <c r="A390" s="34">
        <v>4042</v>
      </c>
      <c r="B390" s="32" t="s">
        <v>344</v>
      </c>
      <c r="C390" s="24">
        <f>F390+G390+H390+I390+J390+K390+L390+N390</f>
        <v>0</v>
      </c>
      <c r="D390" s="24">
        <f>F390+G390+H390+I390+J390+K390+L390</f>
        <v>0</v>
      </c>
      <c r="E390" s="24" t="e">
        <f>D390*100/C390</f>
        <v>#DIV/0!</v>
      </c>
      <c r="F390" s="25"/>
      <c r="G390" s="25"/>
      <c r="H390" s="25"/>
      <c r="I390" s="25"/>
      <c r="J390" s="25"/>
      <c r="K390" s="25"/>
      <c r="L390" s="25"/>
      <c r="M390" s="25"/>
      <c r="N390" s="27"/>
    </row>
    <row r="391" spans="1:14" ht="16.2" thickBot="1" x14ac:dyDescent="0.3">
      <c r="A391" s="34">
        <v>4066</v>
      </c>
      <c r="B391" s="33" t="s">
        <v>345</v>
      </c>
      <c r="C391" s="28">
        <f>F391+G391+H391+I391+J391+K391+L391+N391</f>
        <v>0</v>
      </c>
      <c r="D391" s="28">
        <f>F391+G391+H391+I391+J391+K391+L391</f>
        <v>0</v>
      </c>
      <c r="E391" s="28" t="e">
        <f>D391*100/C391</f>
        <v>#DIV/0!</v>
      </c>
      <c r="F391" s="29"/>
      <c r="G391" s="29"/>
      <c r="H391" s="29"/>
      <c r="I391" s="29"/>
      <c r="J391" s="29"/>
      <c r="K391" s="29"/>
      <c r="L391" s="29"/>
      <c r="M391" s="29"/>
      <c r="N391" s="30"/>
    </row>
    <row r="392" spans="1:14" x14ac:dyDescent="0.25">
      <c r="A392" s="34">
        <v>0</v>
      </c>
    </row>
  </sheetData>
  <mergeCells count="5">
    <mergeCell ref="A1:N1"/>
    <mergeCell ref="B3:B4"/>
    <mergeCell ref="C3:C4"/>
    <mergeCell ref="D3:D4"/>
    <mergeCell ref="E3:E4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  <rowBreaks count="2" manualBreakCount="2">
    <brk id="122" min="1" max="20" man="1"/>
    <brk id="222" min="1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Екатерина Андреевна</dc:creator>
  <cp:lastModifiedBy>hdStr</cp:lastModifiedBy>
  <dcterms:created xsi:type="dcterms:W3CDTF">2022-02-17T07:39:09Z</dcterms:created>
  <dcterms:modified xsi:type="dcterms:W3CDTF">2023-10-16T19:18:16Z</dcterms:modified>
</cp:coreProperties>
</file>